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540" yWindow="45" windowWidth="12450" windowHeight="7125"/>
  </bookViews>
  <sheets>
    <sheet name="ROK suppliers" sheetId="6" r:id="rId1"/>
    <sheet name="NOK contractor" sheetId="7" r:id="rId2"/>
    <sheet name="Blad3" sheetId="3" r:id="rId3"/>
  </sheets>
  <definedNames>
    <definedName name="_Toc477168573" localSheetId="1">'NOK contractor'!$C$16</definedName>
    <definedName name="_Toc477168573" localSheetId="0">'ROK suppliers'!$C$31</definedName>
  </definedNames>
  <calcPr calcId="145621"/>
</workbook>
</file>

<file path=xl/calcChain.xml><?xml version="1.0" encoding="utf-8"?>
<calcChain xmlns="http://schemas.openxmlformats.org/spreadsheetml/2006/main">
  <c r="K33" i="7" l="1"/>
  <c r="G33" i="7"/>
  <c r="K79" i="6" l="1"/>
  <c r="G79" i="6"/>
  <c r="I7" i="7"/>
  <c r="K7" i="7" s="1"/>
  <c r="I8" i="7"/>
  <c r="K8" i="7" s="1"/>
  <c r="I9" i="7"/>
  <c r="K9" i="7" s="1"/>
  <c r="I10" i="7"/>
  <c r="K10" i="7" s="1"/>
  <c r="I6" i="7"/>
  <c r="K6" i="7" s="1"/>
  <c r="K22" i="6"/>
  <c r="K23" i="6"/>
  <c r="K24" i="6"/>
  <c r="K25" i="6"/>
  <c r="K21" i="6"/>
  <c r="G25" i="6"/>
  <c r="G22" i="6"/>
  <c r="G23" i="6"/>
  <c r="G24" i="6"/>
  <c r="G21" i="6"/>
  <c r="E7" i="7"/>
  <c r="G7" i="7" s="1"/>
  <c r="E8" i="7"/>
  <c r="G8" i="7" s="1"/>
  <c r="E9" i="7"/>
  <c r="G9" i="7" s="1"/>
  <c r="E10" i="7"/>
  <c r="G10" i="7" s="1"/>
  <c r="E6" i="7"/>
  <c r="G6" i="7" s="1"/>
  <c r="K78" i="6"/>
  <c r="G78" i="6"/>
  <c r="K77" i="6"/>
  <c r="G77" i="6"/>
  <c r="K76" i="6"/>
  <c r="G76" i="6"/>
  <c r="K68" i="6"/>
  <c r="K69" i="6"/>
  <c r="K67" i="6"/>
  <c r="G68" i="6"/>
  <c r="G69" i="6"/>
  <c r="G67" i="6"/>
  <c r="G59" i="6"/>
  <c r="K59" i="6"/>
  <c r="K58" i="6"/>
  <c r="G58" i="6"/>
  <c r="K71" i="6"/>
  <c r="K70" i="6"/>
  <c r="K42" i="6"/>
  <c r="K80" i="6" l="1"/>
  <c r="G11" i="7"/>
  <c r="K11" i="7"/>
  <c r="K60" i="6"/>
  <c r="K26" i="6"/>
  <c r="F6" i="6"/>
  <c r="G6" i="6" s="1"/>
  <c r="I29" i="7" l="1"/>
  <c r="K29" i="7" s="1"/>
  <c r="E32" i="7"/>
  <c r="G32" i="7" s="1"/>
  <c r="I21" i="7"/>
  <c r="K21" i="7" s="1"/>
  <c r="E21" i="7"/>
  <c r="G21" i="7" s="1"/>
  <c r="E15" i="7"/>
  <c r="G15" i="7" s="1"/>
  <c r="I28" i="7"/>
  <c r="K28" i="7" s="1"/>
  <c r="E29" i="7"/>
  <c r="G29" i="7" s="1"/>
  <c r="E43" i="7"/>
  <c r="G43" i="7" s="1"/>
  <c r="I16" i="7"/>
  <c r="K16" i="7" s="1"/>
  <c r="I31" i="7"/>
  <c r="K31" i="7" s="1"/>
  <c r="E30" i="7"/>
  <c r="G30" i="7" s="1"/>
  <c r="E44" i="7"/>
  <c r="G44" i="7" s="1"/>
  <c r="I15" i="7"/>
  <c r="K15" i="7" s="1"/>
  <c r="K17" i="7" s="1"/>
  <c r="I30" i="7"/>
  <c r="K30" i="7" s="1"/>
  <c r="E31" i="7"/>
  <c r="G31" i="7" s="1"/>
  <c r="E28" i="7"/>
  <c r="G28" i="7" s="1"/>
  <c r="I22" i="7"/>
  <c r="K22" i="7" s="1"/>
  <c r="E22" i="7"/>
  <c r="G22" i="7" s="1"/>
  <c r="E16" i="7"/>
  <c r="G16" i="7" s="1"/>
  <c r="I32" i="7"/>
  <c r="K32" i="7" s="1"/>
  <c r="K66" i="6"/>
  <c r="G65" i="6"/>
  <c r="K65" i="6"/>
  <c r="G66" i="6"/>
  <c r="G80" i="6"/>
  <c r="K52" i="6"/>
  <c r="K48" i="6"/>
  <c r="K37" i="6"/>
  <c r="K31" i="6"/>
  <c r="K49" i="6"/>
  <c r="K51" i="6"/>
  <c r="K30" i="6"/>
  <c r="K50" i="6"/>
  <c r="K43" i="6"/>
  <c r="K36" i="6"/>
  <c r="G48" i="6"/>
  <c r="G52" i="6"/>
  <c r="G51" i="6"/>
  <c r="G50" i="6"/>
  <c r="G49" i="6"/>
  <c r="G30" i="6"/>
  <c r="G37" i="6"/>
  <c r="G31" i="6"/>
  <c r="G36" i="6"/>
  <c r="G45" i="7" l="1"/>
  <c r="G17" i="7"/>
  <c r="K23" i="7"/>
  <c r="G23" i="7"/>
  <c r="K72" i="6"/>
  <c r="K53" i="6"/>
  <c r="K32" i="6"/>
  <c r="G32" i="6"/>
  <c r="G53" i="6"/>
  <c r="G71" i="6" l="1"/>
  <c r="G70" i="6"/>
  <c r="G60" i="6"/>
  <c r="G42" i="6"/>
  <c r="G43" i="6" s="1"/>
  <c r="G26" i="6"/>
  <c r="G72" i="6" l="1"/>
  <c r="G39" i="6" l="1"/>
  <c r="G83" i="6" s="1"/>
  <c r="K39" i="6"/>
  <c r="K83" i="6" s="1"/>
  <c r="G85" i="6" l="1"/>
  <c r="G36" i="7"/>
  <c r="K36" i="7"/>
  <c r="G38" i="7" s="1"/>
  <c r="G40" i="7" s="1"/>
</calcChain>
</file>

<file path=xl/sharedStrings.xml><?xml version="1.0" encoding="utf-8"?>
<sst xmlns="http://schemas.openxmlformats.org/spreadsheetml/2006/main" count="320" uniqueCount="130">
  <si>
    <t>Nr.</t>
  </si>
  <si>
    <t>Activiteit</t>
  </si>
  <si>
    <t>1.1</t>
  </si>
  <si>
    <t>1.2</t>
  </si>
  <si>
    <t>Weekend</t>
  </si>
  <si>
    <t>3.1</t>
  </si>
  <si>
    <t>3.2</t>
  </si>
  <si>
    <t>3.3</t>
  </si>
  <si>
    <t>5.1</t>
  </si>
  <si>
    <t>6.1</t>
  </si>
  <si>
    <t>1.3</t>
  </si>
  <si>
    <t>4.1</t>
  </si>
  <si>
    <t>6.2</t>
  </si>
  <si>
    <t>6.3</t>
  </si>
  <si>
    <t>1.4</t>
  </si>
  <si>
    <t>1.5</t>
  </si>
  <si>
    <t>x</t>
  </si>
  <si>
    <t xml:space="preserve"> </t>
  </si>
  <si>
    <t>2.2</t>
  </si>
  <si>
    <t>2.1</t>
  </si>
  <si>
    <t>Ref</t>
  </si>
  <si>
    <t>A2</t>
  </si>
  <si>
    <t>A4</t>
  </si>
  <si>
    <t>A5</t>
  </si>
  <si>
    <t>A6</t>
  </si>
  <si>
    <t>A10</t>
  </si>
  <si>
    <t>A11</t>
  </si>
  <si>
    <t>Ref.</t>
  </si>
  <si>
    <t>Quantity</t>
  </si>
  <si>
    <t>Total</t>
  </si>
  <si>
    <t>O1, O2</t>
  </si>
  <si>
    <t xml:space="preserve">others (to be determined by supplier) </t>
  </si>
  <si>
    <t>RWS Remote maintenance - (operational dashboard RWS -admin)</t>
  </si>
  <si>
    <t>Client Remote maintenance -  (operational dashboard - client) - monitoring</t>
  </si>
  <si>
    <t>Price (yr) euro, excl. Vat</t>
  </si>
  <si>
    <t>OPTIONS</t>
  </si>
  <si>
    <t>4.2</t>
  </si>
  <si>
    <t>4.3</t>
  </si>
  <si>
    <t>5.2</t>
  </si>
  <si>
    <t>7.1</t>
  </si>
  <si>
    <t>7.2</t>
  </si>
  <si>
    <t xml:space="preserve">Day </t>
  </si>
  <si>
    <t>Night</t>
  </si>
  <si>
    <t>O3, O4</t>
  </si>
  <si>
    <t>4.4</t>
  </si>
  <si>
    <t>A3</t>
  </si>
  <si>
    <t>Activity 3: (ref. A3) Supporting SIT.</t>
  </si>
  <si>
    <t xml:space="preserve">Activities 9: (ref. A11) Offshore tests &amp; commissioning </t>
  </si>
  <si>
    <t>6.4</t>
  </si>
  <si>
    <t>Price (day) euro, excl. Vat</t>
  </si>
  <si>
    <t>Economic Lifecycle</t>
  </si>
  <si>
    <t>1. Products (A1)</t>
  </si>
  <si>
    <t>2. Products (A2)</t>
  </si>
  <si>
    <t>0.1</t>
  </si>
  <si>
    <t>0.2</t>
  </si>
  <si>
    <t>0.3</t>
  </si>
  <si>
    <t>3. Consultancy Services (B1)</t>
  </si>
  <si>
    <t>Activity 6: (ref. A6) Deliver support SAT.</t>
  </si>
  <si>
    <t>4.5</t>
  </si>
  <si>
    <t>Activity 8: (ref. A11) Offshore tests &amp; commissioning</t>
  </si>
  <si>
    <t>4.6</t>
  </si>
  <si>
    <t>4.7</t>
  </si>
  <si>
    <t>6.5</t>
  </si>
  <si>
    <t>6.6</t>
  </si>
  <si>
    <t>6.7</t>
  </si>
  <si>
    <t>Nautical Radar Economical Lifetime (years), standard</t>
  </si>
  <si>
    <t>Nautical Radar Economical Lifetime (years), basic</t>
  </si>
  <si>
    <t>Nautical Radar Economical Lifetime (years), advanced, target type 2</t>
  </si>
  <si>
    <t>0.4</t>
  </si>
  <si>
    <t>0.5</t>
  </si>
  <si>
    <t>Nautical Radar Economical Lifetime (years), advanced, target type 2, extra redundacy</t>
  </si>
  <si>
    <t>0.6</t>
  </si>
  <si>
    <t>Activity 2: (ref A2) Deliver documentation, materials, and support for Nautical Radar</t>
  </si>
  <si>
    <t>Activity 4: (ref. A4) Deliver informationd and support installation Nautical Radarsensor for SAT on OSS</t>
  </si>
  <si>
    <t>Activity 5: (ref. A5) Deliver support for commissioning of the Nautical Radar for the SAT on the OSS.</t>
  </si>
  <si>
    <t>Activity 7: (ref. A10) Deliver information and support for commissioning Nautical Radarsensor on WTG.</t>
  </si>
  <si>
    <t>A1</t>
  </si>
  <si>
    <r>
      <t>Price (</t>
    </r>
    <r>
      <rPr>
        <b/>
        <sz val="9"/>
        <rFont val="Verdana"/>
        <family val="2"/>
      </rPr>
      <t>day</t>
    </r>
    <r>
      <rPr>
        <sz val="9"/>
        <rFont val="Verdana"/>
        <family val="2"/>
      </rPr>
      <t>) euro, excl. Vat</t>
    </r>
  </si>
  <si>
    <t>Relocatie Nautical Radarsensor (advanced)</t>
  </si>
  <si>
    <t>Relocatie Nautical Radarsensor (standard)</t>
  </si>
  <si>
    <t>Relocatie Nautical Radarsensor (basic)</t>
  </si>
  <si>
    <t>4. Secondment (B3)</t>
  </si>
  <si>
    <t>5. Support (B4)</t>
  </si>
  <si>
    <t>6. Maintenance (B5)</t>
  </si>
  <si>
    <t xml:space="preserve">Average hourly rate  </t>
  </si>
  <si>
    <t>hourly rate</t>
  </si>
  <si>
    <t>day rate</t>
  </si>
  <si>
    <t xml:space="preserve">hourly rate  </t>
  </si>
  <si>
    <t>hourly  rate Project leader</t>
  </si>
  <si>
    <t>hourly  rate  Consultant</t>
  </si>
  <si>
    <t xml:space="preserve"> hourly  rate Engineer</t>
  </si>
  <si>
    <t>Delivery Nautical Radar, included 10 years support, advanced, target type 2, extra redundacy.</t>
  </si>
  <si>
    <t>Delivery Nautical Radar, included 10 years support , advanced, target type 2</t>
  </si>
  <si>
    <t>7. Others Public Service Contracts  (B6)</t>
  </si>
  <si>
    <t>(excl. VAT)</t>
  </si>
  <si>
    <t xml:space="preserve">TOTAL VTS PRICE </t>
  </si>
  <si>
    <t>TOTAL PRICE</t>
  </si>
  <si>
    <t>The cell in green had to be fill in.  All the cells in gray fill be automicaly filled in.</t>
  </si>
  <si>
    <t>Average hourly rate  (10% PL; 20%consultancy; 70% Engineer) + (80%day; 10%night; 10% weekend)</t>
  </si>
  <si>
    <t>UPS - Nautical Radar sensor (WTG)</t>
  </si>
  <si>
    <t>Activity 1: (ref. A1) Early detection of non-functioning parts (FAT)</t>
  </si>
  <si>
    <t>Training, hands-on (foundation) - maintenance</t>
  </si>
  <si>
    <t>Additional economic lifespan support (Nautical Radarsensor) -offshore</t>
  </si>
  <si>
    <t>Additional economic lifespan support (Nautical Radarsensor) -onshore</t>
  </si>
  <si>
    <t>Activity 10: (ref O1/O2) Supporting Site Integrator for carrying out maintenance on sensors per year</t>
  </si>
  <si>
    <t>Activity 11: (ref O3/O4) Supporting Site Integrator for carrying out maintenance on sensors per year</t>
  </si>
  <si>
    <t>7.3</t>
  </si>
  <si>
    <t>7.4</t>
  </si>
  <si>
    <t>7.5</t>
  </si>
  <si>
    <t>Replacement Nautical Radarsensor (advanced)</t>
  </si>
  <si>
    <t>Replacement Nautical Radarsensor (standard)</t>
  </si>
  <si>
    <t>Replacement Nautical Radarsensor (basic)</t>
  </si>
  <si>
    <t>Activity
Activity (ref.x) is related to table in VSA, table 1 activities (A..) of table 2 maintenance (O..)</t>
  </si>
  <si>
    <t>Delivery Nautical Radar, included 10 years support, standard</t>
  </si>
  <si>
    <t>Delivery Nautical Radar, included 10 years support, basic</t>
  </si>
  <si>
    <t>UPS - Nautical Radar sensor Economical Lifetime (years)</t>
  </si>
  <si>
    <t>All the cells in gray fill be automicaly filled in.</t>
  </si>
  <si>
    <t xml:space="preserve">The cell in green had to be fill in.  </t>
  </si>
  <si>
    <t>TOTAL PRICE (year)</t>
  </si>
  <si>
    <t>TOTAL PRICE (10year)</t>
  </si>
  <si>
    <t>Coverage plan (renew windfarm)</t>
  </si>
  <si>
    <t>Delivery Nautical Radar, included 10 years support, standard,</t>
  </si>
  <si>
    <t xml:space="preserve">Delivery Nautical Radar, included 10 years support, basic, </t>
  </si>
  <si>
    <t>FRAMEWORK AGREEMENT  NAUTICAL RADAR</t>
  </si>
  <si>
    <t>VTS (99,9%)</t>
  </si>
  <si>
    <t xml:space="preserve">Non-VTS (90-95%) </t>
  </si>
  <si>
    <t xml:space="preserve">OPTIONS </t>
  </si>
  <si>
    <t>Non-VTS (90-95%)</t>
  </si>
  <si>
    <t>FURTHER AGREEMENT (WINDFARM PLATFORM BORSSELE)</t>
  </si>
  <si>
    <t>UPS - Nautical Radar sensor (WTG) = maximum 30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</si>
</sst>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_-"/>
    <numFmt numFmtId="165" formatCode="&quot;€&quot;\ #,##0.00"/>
  </numFmts>
  <fonts count="19" x14ac:knownFonts="1">
    <font>
      <sz val="9"/>
      <color theme="1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6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  <font>
      <sz val="10"/>
      <color theme="3" tint="4.9989318521683403E-2"/>
      <name val="Verdana"/>
      <family val="2"/>
    </font>
    <font>
      <b/>
      <sz val="16"/>
      <color theme="3" tint="4.9989318521683403E-2"/>
      <name val="Verdana"/>
      <family val="2"/>
    </font>
    <font>
      <b/>
      <sz val="9"/>
      <color theme="3" tint="4.9989318521683403E-2"/>
      <name val="Verdana"/>
      <family val="2"/>
    </font>
    <font>
      <sz val="9"/>
      <color theme="3" tint="4.9989318521683403E-2"/>
      <name val="Verdana"/>
      <family val="2"/>
    </font>
    <font>
      <i/>
      <sz val="9"/>
      <color theme="0" tint="-0.499984740745262"/>
      <name val="Verdana"/>
      <family val="2"/>
    </font>
    <font>
      <sz val="26"/>
      <name val="Verdana"/>
      <family val="2"/>
    </font>
    <font>
      <b/>
      <sz val="26"/>
      <color theme="3" tint="4.9989318521683403E-2"/>
      <name val="Verdana"/>
      <family val="2"/>
    </font>
    <font>
      <i/>
      <sz val="9"/>
      <color theme="0" tint="-0.34998626667073579"/>
      <name val="Verdana"/>
      <family val="2"/>
    </font>
    <font>
      <i/>
      <sz val="10"/>
      <color theme="0" tint="-0.34998626667073579"/>
      <name val="Verdana"/>
      <family val="2"/>
    </font>
    <font>
      <sz val="22"/>
      <name val="Verdana"/>
      <family val="2"/>
    </font>
    <font>
      <b/>
      <sz val="22"/>
      <name val="Verdana"/>
      <family val="2"/>
    </font>
    <font>
      <b/>
      <sz val="22"/>
      <color theme="3" tint="4.9989318521683403E-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1" fillId="0" borderId="0" xfId="0" applyFont="1" applyFill="1" applyBorder="1" applyAlignment="1">
      <alignment vertical="center" wrapText="1"/>
    </xf>
    <xf numFmtId="1" fontId="12" fillId="6" borderId="0" xfId="0" applyNumberFormat="1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 indent="2"/>
    </xf>
    <xf numFmtId="1" fontId="1" fillId="0" borderId="0" xfId="0" applyNumberFormat="1" applyFont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164" fontId="1" fillId="7" borderId="0" xfId="0" applyNumberFormat="1" applyFont="1" applyFill="1" applyBorder="1" applyAlignment="1">
      <alignment horizontal="center" vertical="center" wrapText="1"/>
    </xf>
    <xf numFmtId="164" fontId="14" fillId="7" borderId="0" xfId="0" applyNumberFormat="1" applyFont="1" applyFill="1" applyBorder="1" applyAlignment="1">
      <alignment horizontal="center" vertical="center" wrapText="1"/>
    </xf>
    <xf numFmtId="165" fontId="2" fillId="7" borderId="0" xfId="0" applyNumberFormat="1" applyFont="1" applyFill="1" applyBorder="1" applyAlignment="1">
      <alignment vertical="center" wrapText="1"/>
    </xf>
    <xf numFmtId="165" fontId="15" fillId="7" borderId="0" xfId="0" applyNumberFormat="1" applyFont="1" applyFill="1" applyBorder="1" applyAlignment="1">
      <alignment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vertical="center" wrapText="1"/>
    </xf>
    <xf numFmtId="0" fontId="5" fillId="8" borderId="0" xfId="0" applyFont="1" applyFill="1" applyBorder="1" applyAlignment="1">
      <alignment horizontal="center" vertical="center" wrapText="1"/>
    </xf>
    <xf numFmtId="165" fontId="2" fillId="7" borderId="0" xfId="0" applyNumberFormat="1" applyFont="1" applyFill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7" borderId="0" xfId="0" applyFont="1" applyFill="1" applyBorder="1" applyAlignment="1">
      <alignment vertical="center" wrapText="1"/>
    </xf>
    <xf numFmtId="0" fontId="1" fillId="7" borderId="0" xfId="0" applyFont="1" applyFill="1" applyBorder="1" applyAlignment="1">
      <alignment vertical="center" wrapText="1"/>
    </xf>
    <xf numFmtId="165" fontId="2" fillId="7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0" fontId="1" fillId="9" borderId="0" xfId="0" applyFont="1" applyFill="1" applyBorder="1" applyAlignment="1">
      <alignment horizontal="left" vertical="center" wrapText="1"/>
    </xf>
    <xf numFmtId="0" fontId="2" fillId="9" borderId="0" xfId="0" applyFont="1" applyFill="1" applyBorder="1" applyAlignment="1">
      <alignment vertical="center" wrapText="1"/>
    </xf>
    <xf numFmtId="164" fontId="1" fillId="9" borderId="0" xfId="0" applyNumberFormat="1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vertical="center" wrapText="1"/>
    </xf>
    <xf numFmtId="0" fontId="7" fillId="9" borderId="0" xfId="0" applyFont="1" applyFill="1" applyBorder="1" applyAlignment="1">
      <alignment vertical="center" wrapText="1"/>
    </xf>
    <xf numFmtId="164" fontId="2" fillId="9" borderId="0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164" fontId="2" fillId="3" borderId="0" xfId="0" applyNumberFormat="1" applyFont="1" applyFill="1" applyBorder="1" applyAlignment="1">
      <alignment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K110"/>
  <sheetViews>
    <sheetView tabSelected="1" topLeftCell="A19" zoomScale="85" zoomScaleNormal="85" workbookViewId="0">
      <selection activeCell="C26" sqref="C26"/>
    </sheetView>
  </sheetViews>
  <sheetFormatPr defaultRowHeight="12.75" x14ac:dyDescent="0.15"/>
  <cols>
    <col min="1" max="1" width="4.125" style="5" customWidth="1"/>
    <col min="2" max="2" width="9" style="13"/>
    <col min="3" max="3" width="69" style="34" customWidth="1"/>
    <col min="4" max="4" width="8" style="5" customWidth="1"/>
    <col min="5" max="5" width="13.5" style="5" bestFit="1" customWidth="1"/>
    <col min="6" max="6" width="12.375" style="4" bestFit="1" customWidth="1"/>
    <col min="7" max="7" width="15" style="4" bestFit="1" customWidth="1"/>
    <col min="8" max="8" width="1.5" style="2" customWidth="1"/>
    <col min="9" max="9" width="13.25" style="2" customWidth="1"/>
    <col min="10" max="10" width="15.875" style="2" customWidth="1"/>
    <col min="11" max="11" width="13.75" style="2" bestFit="1" customWidth="1"/>
    <col min="12" max="240" width="9" style="2"/>
    <col min="241" max="241" width="69" style="2" customWidth="1"/>
    <col min="242" max="242" width="9.875" style="2" customWidth="1"/>
    <col min="243" max="243" width="13" style="2" customWidth="1"/>
    <col min="244" max="244" width="17.25" style="2" customWidth="1"/>
    <col min="245" max="496" width="9" style="2"/>
    <col min="497" max="497" width="69" style="2" customWidth="1"/>
    <col min="498" max="498" width="9.875" style="2" customWidth="1"/>
    <col min="499" max="499" width="13" style="2" customWidth="1"/>
    <col min="500" max="500" width="17.25" style="2" customWidth="1"/>
    <col min="501" max="752" width="9" style="2"/>
    <col min="753" max="753" width="69" style="2" customWidth="1"/>
    <col min="754" max="754" width="9.875" style="2" customWidth="1"/>
    <col min="755" max="755" width="13" style="2" customWidth="1"/>
    <col min="756" max="756" width="17.25" style="2" customWidth="1"/>
    <col min="757" max="1008" width="9" style="2"/>
    <col min="1009" max="1009" width="69" style="2" customWidth="1"/>
    <col min="1010" max="1010" width="9.875" style="2" customWidth="1"/>
    <col min="1011" max="1011" width="13" style="2" customWidth="1"/>
    <col min="1012" max="1012" width="17.25" style="2" customWidth="1"/>
    <col min="1013" max="1264" width="9" style="2"/>
    <col min="1265" max="1265" width="69" style="2" customWidth="1"/>
    <col min="1266" max="1266" width="9.875" style="2" customWidth="1"/>
    <col min="1267" max="1267" width="13" style="2" customWidth="1"/>
    <col min="1268" max="1268" width="17.25" style="2" customWidth="1"/>
    <col min="1269" max="1520" width="9" style="2"/>
    <col min="1521" max="1521" width="69" style="2" customWidth="1"/>
    <col min="1522" max="1522" width="9.875" style="2" customWidth="1"/>
    <col min="1523" max="1523" width="13" style="2" customWidth="1"/>
    <col min="1524" max="1524" width="17.25" style="2" customWidth="1"/>
    <col min="1525" max="1776" width="9" style="2"/>
    <col min="1777" max="1777" width="69" style="2" customWidth="1"/>
    <col min="1778" max="1778" width="9.875" style="2" customWidth="1"/>
    <col min="1779" max="1779" width="13" style="2" customWidth="1"/>
    <col min="1780" max="1780" width="17.25" style="2" customWidth="1"/>
    <col min="1781" max="2032" width="9" style="2"/>
    <col min="2033" max="2033" width="69" style="2" customWidth="1"/>
    <col min="2034" max="2034" width="9.875" style="2" customWidth="1"/>
    <col min="2035" max="2035" width="13" style="2" customWidth="1"/>
    <col min="2036" max="2036" width="17.25" style="2" customWidth="1"/>
    <col min="2037" max="2288" width="9" style="2"/>
    <col min="2289" max="2289" width="69" style="2" customWidth="1"/>
    <col min="2290" max="2290" width="9.875" style="2" customWidth="1"/>
    <col min="2291" max="2291" width="13" style="2" customWidth="1"/>
    <col min="2292" max="2292" width="17.25" style="2" customWidth="1"/>
    <col min="2293" max="2544" width="9" style="2"/>
    <col min="2545" max="2545" width="69" style="2" customWidth="1"/>
    <col min="2546" max="2546" width="9.875" style="2" customWidth="1"/>
    <col min="2547" max="2547" width="13" style="2" customWidth="1"/>
    <col min="2548" max="2548" width="17.25" style="2" customWidth="1"/>
    <col min="2549" max="2800" width="9" style="2"/>
    <col min="2801" max="2801" width="69" style="2" customWidth="1"/>
    <col min="2802" max="2802" width="9.875" style="2" customWidth="1"/>
    <col min="2803" max="2803" width="13" style="2" customWidth="1"/>
    <col min="2804" max="2804" width="17.25" style="2" customWidth="1"/>
    <col min="2805" max="3056" width="9" style="2"/>
    <col min="3057" max="3057" width="69" style="2" customWidth="1"/>
    <col min="3058" max="3058" width="9.875" style="2" customWidth="1"/>
    <col min="3059" max="3059" width="13" style="2" customWidth="1"/>
    <col min="3060" max="3060" width="17.25" style="2" customWidth="1"/>
    <col min="3061" max="3312" width="9" style="2"/>
    <col min="3313" max="3313" width="69" style="2" customWidth="1"/>
    <col min="3314" max="3314" width="9.875" style="2" customWidth="1"/>
    <col min="3315" max="3315" width="13" style="2" customWidth="1"/>
    <col min="3316" max="3316" width="17.25" style="2" customWidth="1"/>
    <col min="3317" max="3568" width="9" style="2"/>
    <col min="3569" max="3569" width="69" style="2" customWidth="1"/>
    <col min="3570" max="3570" width="9.875" style="2" customWidth="1"/>
    <col min="3571" max="3571" width="13" style="2" customWidth="1"/>
    <col min="3572" max="3572" width="17.25" style="2" customWidth="1"/>
    <col min="3573" max="3824" width="9" style="2"/>
    <col min="3825" max="3825" width="69" style="2" customWidth="1"/>
    <col min="3826" max="3826" width="9.875" style="2" customWidth="1"/>
    <col min="3827" max="3827" width="13" style="2" customWidth="1"/>
    <col min="3828" max="3828" width="17.25" style="2" customWidth="1"/>
    <col min="3829" max="4080" width="9" style="2"/>
    <col min="4081" max="4081" width="69" style="2" customWidth="1"/>
    <col min="4082" max="4082" width="9.875" style="2" customWidth="1"/>
    <col min="4083" max="4083" width="13" style="2" customWidth="1"/>
    <col min="4084" max="4084" width="17.25" style="2" customWidth="1"/>
    <col min="4085" max="4336" width="9" style="2"/>
    <col min="4337" max="4337" width="69" style="2" customWidth="1"/>
    <col min="4338" max="4338" width="9.875" style="2" customWidth="1"/>
    <col min="4339" max="4339" width="13" style="2" customWidth="1"/>
    <col min="4340" max="4340" width="17.25" style="2" customWidth="1"/>
    <col min="4341" max="4592" width="9" style="2"/>
    <col min="4593" max="4593" width="69" style="2" customWidth="1"/>
    <col min="4594" max="4594" width="9.875" style="2" customWidth="1"/>
    <col min="4595" max="4595" width="13" style="2" customWidth="1"/>
    <col min="4596" max="4596" width="17.25" style="2" customWidth="1"/>
    <col min="4597" max="4848" width="9" style="2"/>
    <col min="4849" max="4849" width="69" style="2" customWidth="1"/>
    <col min="4850" max="4850" width="9.875" style="2" customWidth="1"/>
    <col min="4851" max="4851" width="13" style="2" customWidth="1"/>
    <col min="4852" max="4852" width="17.25" style="2" customWidth="1"/>
    <col min="4853" max="5104" width="9" style="2"/>
    <col min="5105" max="5105" width="69" style="2" customWidth="1"/>
    <col min="5106" max="5106" width="9.875" style="2" customWidth="1"/>
    <col min="5107" max="5107" width="13" style="2" customWidth="1"/>
    <col min="5108" max="5108" width="17.25" style="2" customWidth="1"/>
    <col min="5109" max="5360" width="9" style="2"/>
    <col min="5361" max="5361" width="69" style="2" customWidth="1"/>
    <col min="5362" max="5362" width="9.875" style="2" customWidth="1"/>
    <col min="5363" max="5363" width="13" style="2" customWidth="1"/>
    <col min="5364" max="5364" width="17.25" style="2" customWidth="1"/>
    <col min="5365" max="5616" width="9" style="2"/>
    <col min="5617" max="5617" width="69" style="2" customWidth="1"/>
    <col min="5618" max="5618" width="9.875" style="2" customWidth="1"/>
    <col min="5619" max="5619" width="13" style="2" customWidth="1"/>
    <col min="5620" max="5620" width="17.25" style="2" customWidth="1"/>
    <col min="5621" max="5872" width="9" style="2"/>
    <col min="5873" max="5873" width="69" style="2" customWidth="1"/>
    <col min="5874" max="5874" width="9.875" style="2" customWidth="1"/>
    <col min="5875" max="5875" width="13" style="2" customWidth="1"/>
    <col min="5876" max="5876" width="17.25" style="2" customWidth="1"/>
    <col min="5877" max="6128" width="9" style="2"/>
    <col min="6129" max="6129" width="69" style="2" customWidth="1"/>
    <col min="6130" max="6130" width="9.875" style="2" customWidth="1"/>
    <col min="6131" max="6131" width="13" style="2" customWidth="1"/>
    <col min="6132" max="6132" width="17.25" style="2" customWidth="1"/>
    <col min="6133" max="6384" width="9" style="2"/>
    <col min="6385" max="6385" width="69" style="2" customWidth="1"/>
    <col min="6386" max="6386" width="9.875" style="2" customWidth="1"/>
    <col min="6387" max="6387" width="13" style="2" customWidth="1"/>
    <col min="6388" max="6388" width="17.25" style="2" customWidth="1"/>
    <col min="6389" max="6640" width="9" style="2"/>
    <col min="6641" max="6641" width="69" style="2" customWidth="1"/>
    <col min="6642" max="6642" width="9.875" style="2" customWidth="1"/>
    <col min="6643" max="6643" width="13" style="2" customWidth="1"/>
    <col min="6644" max="6644" width="17.25" style="2" customWidth="1"/>
    <col min="6645" max="6896" width="9" style="2"/>
    <col min="6897" max="6897" width="69" style="2" customWidth="1"/>
    <col min="6898" max="6898" width="9.875" style="2" customWidth="1"/>
    <col min="6899" max="6899" width="13" style="2" customWidth="1"/>
    <col min="6900" max="6900" width="17.25" style="2" customWidth="1"/>
    <col min="6901" max="7152" width="9" style="2"/>
    <col min="7153" max="7153" width="69" style="2" customWidth="1"/>
    <col min="7154" max="7154" width="9.875" style="2" customWidth="1"/>
    <col min="7155" max="7155" width="13" style="2" customWidth="1"/>
    <col min="7156" max="7156" width="17.25" style="2" customWidth="1"/>
    <col min="7157" max="7408" width="9" style="2"/>
    <col min="7409" max="7409" width="69" style="2" customWidth="1"/>
    <col min="7410" max="7410" width="9.875" style="2" customWidth="1"/>
    <col min="7411" max="7411" width="13" style="2" customWidth="1"/>
    <col min="7412" max="7412" width="17.25" style="2" customWidth="1"/>
    <col min="7413" max="7664" width="9" style="2"/>
    <col min="7665" max="7665" width="69" style="2" customWidth="1"/>
    <col min="7666" max="7666" width="9.875" style="2" customWidth="1"/>
    <col min="7667" max="7667" width="13" style="2" customWidth="1"/>
    <col min="7668" max="7668" width="17.25" style="2" customWidth="1"/>
    <col min="7669" max="7920" width="9" style="2"/>
    <col min="7921" max="7921" width="69" style="2" customWidth="1"/>
    <col min="7922" max="7922" width="9.875" style="2" customWidth="1"/>
    <col min="7923" max="7923" width="13" style="2" customWidth="1"/>
    <col min="7924" max="7924" width="17.25" style="2" customWidth="1"/>
    <col min="7925" max="8176" width="9" style="2"/>
    <col min="8177" max="8177" width="69" style="2" customWidth="1"/>
    <col min="8178" max="8178" width="9.875" style="2" customWidth="1"/>
    <col min="8179" max="8179" width="13" style="2" customWidth="1"/>
    <col min="8180" max="8180" width="17.25" style="2" customWidth="1"/>
    <col min="8181" max="8432" width="9" style="2"/>
    <col min="8433" max="8433" width="69" style="2" customWidth="1"/>
    <col min="8434" max="8434" width="9.875" style="2" customWidth="1"/>
    <col min="8435" max="8435" width="13" style="2" customWidth="1"/>
    <col min="8436" max="8436" width="17.25" style="2" customWidth="1"/>
    <col min="8437" max="8688" width="9" style="2"/>
    <col min="8689" max="8689" width="69" style="2" customWidth="1"/>
    <col min="8690" max="8690" width="9.875" style="2" customWidth="1"/>
    <col min="8691" max="8691" width="13" style="2" customWidth="1"/>
    <col min="8692" max="8692" width="17.25" style="2" customWidth="1"/>
    <col min="8693" max="8944" width="9" style="2"/>
    <col min="8945" max="8945" width="69" style="2" customWidth="1"/>
    <col min="8946" max="8946" width="9.875" style="2" customWidth="1"/>
    <col min="8947" max="8947" width="13" style="2" customWidth="1"/>
    <col min="8948" max="8948" width="17.25" style="2" customWidth="1"/>
    <col min="8949" max="9200" width="9" style="2"/>
    <col min="9201" max="9201" width="69" style="2" customWidth="1"/>
    <col min="9202" max="9202" width="9.875" style="2" customWidth="1"/>
    <col min="9203" max="9203" width="13" style="2" customWidth="1"/>
    <col min="9204" max="9204" width="17.25" style="2" customWidth="1"/>
    <col min="9205" max="9456" width="9" style="2"/>
    <col min="9457" max="9457" width="69" style="2" customWidth="1"/>
    <col min="9458" max="9458" width="9.875" style="2" customWidth="1"/>
    <col min="9459" max="9459" width="13" style="2" customWidth="1"/>
    <col min="9460" max="9460" width="17.25" style="2" customWidth="1"/>
    <col min="9461" max="9712" width="9" style="2"/>
    <col min="9713" max="9713" width="69" style="2" customWidth="1"/>
    <col min="9714" max="9714" width="9.875" style="2" customWidth="1"/>
    <col min="9715" max="9715" width="13" style="2" customWidth="1"/>
    <col min="9716" max="9716" width="17.25" style="2" customWidth="1"/>
    <col min="9717" max="9968" width="9" style="2"/>
    <col min="9969" max="9969" width="69" style="2" customWidth="1"/>
    <col min="9970" max="9970" width="9.875" style="2" customWidth="1"/>
    <col min="9971" max="9971" width="13" style="2" customWidth="1"/>
    <col min="9972" max="9972" width="17.25" style="2" customWidth="1"/>
    <col min="9973" max="10224" width="9" style="2"/>
    <col min="10225" max="10225" width="69" style="2" customWidth="1"/>
    <col min="10226" max="10226" width="9.875" style="2" customWidth="1"/>
    <col min="10227" max="10227" width="13" style="2" customWidth="1"/>
    <col min="10228" max="10228" width="17.25" style="2" customWidth="1"/>
    <col min="10229" max="10480" width="9" style="2"/>
    <col min="10481" max="10481" width="69" style="2" customWidth="1"/>
    <col min="10482" max="10482" width="9.875" style="2" customWidth="1"/>
    <col min="10483" max="10483" width="13" style="2" customWidth="1"/>
    <col min="10484" max="10484" width="17.25" style="2" customWidth="1"/>
    <col min="10485" max="10736" width="9" style="2"/>
    <col min="10737" max="10737" width="69" style="2" customWidth="1"/>
    <col min="10738" max="10738" width="9.875" style="2" customWidth="1"/>
    <col min="10739" max="10739" width="13" style="2" customWidth="1"/>
    <col min="10740" max="10740" width="17.25" style="2" customWidth="1"/>
    <col min="10741" max="10992" width="9" style="2"/>
    <col min="10993" max="10993" width="69" style="2" customWidth="1"/>
    <col min="10994" max="10994" width="9.875" style="2" customWidth="1"/>
    <col min="10995" max="10995" width="13" style="2" customWidth="1"/>
    <col min="10996" max="10996" width="17.25" style="2" customWidth="1"/>
    <col min="10997" max="11248" width="9" style="2"/>
    <col min="11249" max="11249" width="69" style="2" customWidth="1"/>
    <col min="11250" max="11250" width="9.875" style="2" customWidth="1"/>
    <col min="11251" max="11251" width="13" style="2" customWidth="1"/>
    <col min="11252" max="11252" width="17.25" style="2" customWidth="1"/>
    <col min="11253" max="11504" width="9" style="2"/>
    <col min="11505" max="11505" width="69" style="2" customWidth="1"/>
    <col min="11506" max="11506" width="9.875" style="2" customWidth="1"/>
    <col min="11507" max="11507" width="13" style="2" customWidth="1"/>
    <col min="11508" max="11508" width="17.25" style="2" customWidth="1"/>
    <col min="11509" max="11760" width="9" style="2"/>
    <col min="11761" max="11761" width="69" style="2" customWidth="1"/>
    <col min="11762" max="11762" width="9.875" style="2" customWidth="1"/>
    <col min="11763" max="11763" width="13" style="2" customWidth="1"/>
    <col min="11764" max="11764" width="17.25" style="2" customWidth="1"/>
    <col min="11765" max="12016" width="9" style="2"/>
    <col min="12017" max="12017" width="69" style="2" customWidth="1"/>
    <col min="12018" max="12018" width="9.875" style="2" customWidth="1"/>
    <col min="12019" max="12019" width="13" style="2" customWidth="1"/>
    <col min="12020" max="12020" width="17.25" style="2" customWidth="1"/>
    <col min="12021" max="12272" width="9" style="2"/>
    <col min="12273" max="12273" width="69" style="2" customWidth="1"/>
    <col min="12274" max="12274" width="9.875" style="2" customWidth="1"/>
    <col min="12275" max="12275" width="13" style="2" customWidth="1"/>
    <col min="12276" max="12276" width="17.25" style="2" customWidth="1"/>
    <col min="12277" max="12528" width="9" style="2"/>
    <col min="12529" max="12529" width="69" style="2" customWidth="1"/>
    <col min="12530" max="12530" width="9.875" style="2" customWidth="1"/>
    <col min="12531" max="12531" width="13" style="2" customWidth="1"/>
    <col min="12532" max="12532" width="17.25" style="2" customWidth="1"/>
    <col min="12533" max="12784" width="9" style="2"/>
    <col min="12785" max="12785" width="69" style="2" customWidth="1"/>
    <col min="12786" max="12786" width="9.875" style="2" customWidth="1"/>
    <col min="12787" max="12787" width="13" style="2" customWidth="1"/>
    <col min="12788" max="12788" width="17.25" style="2" customWidth="1"/>
    <col min="12789" max="13040" width="9" style="2"/>
    <col min="13041" max="13041" width="69" style="2" customWidth="1"/>
    <col min="13042" max="13042" width="9.875" style="2" customWidth="1"/>
    <col min="13043" max="13043" width="13" style="2" customWidth="1"/>
    <col min="13044" max="13044" width="17.25" style="2" customWidth="1"/>
    <col min="13045" max="13296" width="9" style="2"/>
    <col min="13297" max="13297" width="69" style="2" customWidth="1"/>
    <col min="13298" max="13298" width="9.875" style="2" customWidth="1"/>
    <col min="13299" max="13299" width="13" style="2" customWidth="1"/>
    <col min="13300" max="13300" width="17.25" style="2" customWidth="1"/>
    <col min="13301" max="13552" width="9" style="2"/>
    <col min="13553" max="13553" width="69" style="2" customWidth="1"/>
    <col min="13554" max="13554" width="9.875" style="2" customWidth="1"/>
    <col min="13555" max="13555" width="13" style="2" customWidth="1"/>
    <col min="13556" max="13556" width="17.25" style="2" customWidth="1"/>
    <col min="13557" max="13808" width="9" style="2"/>
    <col min="13809" max="13809" width="69" style="2" customWidth="1"/>
    <col min="13810" max="13810" width="9.875" style="2" customWidth="1"/>
    <col min="13811" max="13811" width="13" style="2" customWidth="1"/>
    <col min="13812" max="13812" width="17.25" style="2" customWidth="1"/>
    <col min="13813" max="14064" width="9" style="2"/>
    <col min="14065" max="14065" width="69" style="2" customWidth="1"/>
    <col min="14066" max="14066" width="9.875" style="2" customWidth="1"/>
    <col min="14067" max="14067" width="13" style="2" customWidth="1"/>
    <col min="14068" max="14068" width="17.25" style="2" customWidth="1"/>
    <col min="14069" max="14320" width="9" style="2"/>
    <col min="14321" max="14321" width="69" style="2" customWidth="1"/>
    <col min="14322" max="14322" width="9.875" style="2" customWidth="1"/>
    <col min="14323" max="14323" width="13" style="2" customWidth="1"/>
    <col min="14324" max="14324" width="17.25" style="2" customWidth="1"/>
    <col min="14325" max="14576" width="9" style="2"/>
    <col min="14577" max="14577" width="69" style="2" customWidth="1"/>
    <col min="14578" max="14578" width="9.875" style="2" customWidth="1"/>
    <col min="14579" max="14579" width="13" style="2" customWidth="1"/>
    <col min="14580" max="14580" width="17.25" style="2" customWidth="1"/>
    <col min="14581" max="14832" width="9" style="2"/>
    <col min="14833" max="14833" width="69" style="2" customWidth="1"/>
    <col min="14834" max="14834" width="9.875" style="2" customWidth="1"/>
    <col min="14835" max="14835" width="13" style="2" customWidth="1"/>
    <col min="14836" max="14836" width="17.25" style="2" customWidth="1"/>
    <col min="14837" max="15088" width="9" style="2"/>
    <col min="15089" max="15089" width="69" style="2" customWidth="1"/>
    <col min="15090" max="15090" width="9.875" style="2" customWidth="1"/>
    <col min="15091" max="15091" width="13" style="2" customWidth="1"/>
    <col min="15092" max="15092" width="17.25" style="2" customWidth="1"/>
    <col min="15093" max="15344" width="9" style="2"/>
    <col min="15345" max="15345" width="69" style="2" customWidth="1"/>
    <col min="15346" max="15346" width="9.875" style="2" customWidth="1"/>
    <col min="15347" max="15347" width="13" style="2" customWidth="1"/>
    <col min="15348" max="15348" width="17.25" style="2" customWidth="1"/>
    <col min="15349" max="15600" width="9" style="2"/>
    <col min="15601" max="15601" width="69" style="2" customWidth="1"/>
    <col min="15602" max="15602" width="9.875" style="2" customWidth="1"/>
    <col min="15603" max="15603" width="13" style="2" customWidth="1"/>
    <col min="15604" max="15604" width="17.25" style="2" customWidth="1"/>
    <col min="15605" max="15856" width="9" style="2"/>
    <col min="15857" max="15857" width="69" style="2" customWidth="1"/>
    <col min="15858" max="15858" width="9.875" style="2" customWidth="1"/>
    <col min="15859" max="15859" width="13" style="2" customWidth="1"/>
    <col min="15860" max="15860" width="17.25" style="2" customWidth="1"/>
    <col min="15861" max="16112" width="9" style="2"/>
    <col min="16113" max="16113" width="69" style="2" customWidth="1"/>
    <col min="16114" max="16114" width="9.875" style="2" customWidth="1"/>
    <col min="16115" max="16115" width="13" style="2" customWidth="1"/>
    <col min="16116" max="16116" width="17.25" style="2" customWidth="1"/>
    <col min="16117" max="16384" width="9" style="2"/>
  </cols>
  <sheetData>
    <row r="1" spans="1:11" x14ac:dyDescent="0.15">
      <c r="B1" s="63"/>
      <c r="C1" s="75" t="s">
        <v>117</v>
      </c>
      <c r="D1" s="72"/>
      <c r="E1" s="72"/>
      <c r="F1" s="76"/>
      <c r="G1" s="76"/>
    </row>
    <row r="2" spans="1:11" x14ac:dyDescent="0.15">
      <c r="B2" s="63"/>
      <c r="C2" s="77" t="s">
        <v>116</v>
      </c>
      <c r="D2" s="27"/>
      <c r="E2" s="27"/>
      <c r="F2" s="78"/>
      <c r="G2" s="78"/>
    </row>
    <row r="3" spans="1:11" ht="32.25" x14ac:dyDescent="0.15">
      <c r="B3" s="45"/>
      <c r="C3" s="79" t="s">
        <v>123</v>
      </c>
      <c r="D3" s="80"/>
      <c r="E3" s="80"/>
      <c r="F3" s="80"/>
      <c r="G3" s="80"/>
      <c r="H3" s="46"/>
      <c r="I3" s="46"/>
      <c r="J3" s="46"/>
      <c r="K3" s="46"/>
    </row>
    <row r="4" spans="1:11" s="56" customFormat="1" ht="27" x14ac:dyDescent="0.15">
      <c r="A4" s="52"/>
      <c r="B4" s="53"/>
      <c r="C4" s="54" t="s">
        <v>35</v>
      </c>
      <c r="D4" s="53"/>
      <c r="E4" s="53"/>
      <c r="F4" s="55"/>
      <c r="G4" s="55"/>
      <c r="H4" s="55"/>
      <c r="I4" s="53"/>
      <c r="J4" s="55"/>
      <c r="K4" s="55"/>
    </row>
    <row r="5" spans="1:11" ht="19.5" x14ac:dyDescent="0.15">
      <c r="B5" s="61"/>
      <c r="C5" s="62" t="s">
        <v>84</v>
      </c>
      <c r="D5" s="61"/>
      <c r="E5" s="61"/>
      <c r="F5" s="64" t="s">
        <v>85</v>
      </c>
      <c r="G5" s="64" t="s">
        <v>86</v>
      </c>
    </row>
    <row r="6" spans="1:11" ht="22.5" x14ac:dyDescent="0.15">
      <c r="B6" s="17" t="s">
        <v>53</v>
      </c>
      <c r="C6" s="43" t="s">
        <v>98</v>
      </c>
      <c r="D6" s="10"/>
      <c r="E6" s="10"/>
      <c r="F6" s="59">
        <f>(((0.1*E8)+(0.2*E9)+(0.7*E10))*0.8)+((((0.1*F8)+(0.2*F9)+(0.7*F10))*0.1))+(((0.1*G8)+(0.2*G9)+(0.7*G10))*0.1)</f>
        <v>0</v>
      </c>
      <c r="G6" s="65">
        <f>F6*8</f>
        <v>0</v>
      </c>
    </row>
    <row r="7" spans="1:11" ht="19.5" x14ac:dyDescent="0.15">
      <c r="B7" s="61"/>
      <c r="C7" s="62" t="s">
        <v>87</v>
      </c>
      <c r="D7" s="61"/>
      <c r="E7" s="16" t="s">
        <v>41</v>
      </c>
      <c r="F7" s="24" t="s">
        <v>42</v>
      </c>
      <c r="G7" s="24" t="s">
        <v>4</v>
      </c>
    </row>
    <row r="8" spans="1:11" x14ac:dyDescent="0.15">
      <c r="B8" s="17"/>
      <c r="C8" s="66" t="s">
        <v>88</v>
      </c>
      <c r="D8" s="10"/>
      <c r="E8" s="71"/>
      <c r="F8" s="72"/>
      <c r="G8" s="72"/>
    </row>
    <row r="9" spans="1:11" x14ac:dyDescent="0.15">
      <c r="B9" s="17"/>
      <c r="C9" s="66" t="s">
        <v>89</v>
      </c>
      <c r="D9" s="10"/>
      <c r="E9" s="71"/>
      <c r="F9" s="72"/>
      <c r="G9" s="72"/>
    </row>
    <row r="10" spans="1:11" x14ac:dyDescent="0.15">
      <c r="B10" s="17"/>
      <c r="C10" s="66" t="s">
        <v>90</v>
      </c>
      <c r="D10" s="10"/>
      <c r="E10" s="71"/>
      <c r="F10" s="72"/>
      <c r="G10" s="72"/>
    </row>
    <row r="11" spans="1:11" x14ac:dyDescent="0.15">
      <c r="B11" s="17"/>
      <c r="C11" s="47"/>
      <c r="D11" s="10"/>
      <c r="E11" s="10"/>
      <c r="F11" s="50"/>
      <c r="G11" s="50"/>
    </row>
    <row r="12" spans="1:11" ht="25.5" x14ac:dyDescent="0.15">
      <c r="B12" s="61"/>
      <c r="C12" s="62" t="s">
        <v>50</v>
      </c>
      <c r="D12" s="61"/>
      <c r="E12" s="31"/>
      <c r="F12" s="33" t="s">
        <v>124</v>
      </c>
      <c r="G12" s="32" t="s">
        <v>17</v>
      </c>
      <c r="I12" s="31"/>
      <c r="J12" s="33" t="s">
        <v>124</v>
      </c>
      <c r="K12" s="32" t="s">
        <v>17</v>
      </c>
    </row>
    <row r="13" spans="1:11" x14ac:dyDescent="0.15">
      <c r="B13" s="17" t="s">
        <v>53</v>
      </c>
      <c r="C13" s="38" t="s">
        <v>67</v>
      </c>
      <c r="D13" s="10"/>
      <c r="E13" s="57"/>
      <c r="F13" s="72">
        <v>5</v>
      </c>
      <c r="G13" s="59"/>
      <c r="I13" s="57"/>
      <c r="J13" s="72">
        <v>5</v>
      </c>
      <c r="K13" s="59"/>
    </row>
    <row r="14" spans="1:11" ht="22.5" x14ac:dyDescent="0.15">
      <c r="B14" s="17" t="s">
        <v>54</v>
      </c>
      <c r="C14" s="38" t="s">
        <v>70</v>
      </c>
      <c r="D14" s="10"/>
      <c r="E14" s="57"/>
      <c r="F14" s="72">
        <v>5</v>
      </c>
      <c r="G14" s="59"/>
      <c r="I14" s="57"/>
      <c r="J14" s="72">
        <v>5</v>
      </c>
      <c r="K14" s="59"/>
    </row>
    <row r="15" spans="1:11" x14ac:dyDescent="0.15">
      <c r="B15" s="17" t="s">
        <v>55</v>
      </c>
      <c r="C15" s="38" t="s">
        <v>65</v>
      </c>
      <c r="D15" s="10"/>
      <c r="E15" s="57"/>
      <c r="F15" s="72">
        <v>5</v>
      </c>
      <c r="G15" s="59"/>
      <c r="I15" s="57"/>
      <c r="J15" s="72">
        <v>5</v>
      </c>
      <c r="K15" s="59"/>
    </row>
    <row r="16" spans="1:11" x14ac:dyDescent="0.15">
      <c r="B16" s="17" t="s">
        <v>68</v>
      </c>
      <c r="C16" s="38" t="s">
        <v>66</v>
      </c>
      <c r="D16" s="10"/>
      <c r="E16" s="57"/>
      <c r="F16" s="72">
        <v>5</v>
      </c>
      <c r="G16" s="59"/>
      <c r="I16" s="57"/>
      <c r="J16" s="72">
        <v>5</v>
      </c>
      <c r="K16" s="59"/>
    </row>
    <row r="17" spans="2:11" x14ac:dyDescent="0.15">
      <c r="B17" s="17" t="s">
        <v>69</v>
      </c>
      <c r="C17" s="38" t="s">
        <v>115</v>
      </c>
      <c r="D17" s="10"/>
      <c r="E17" s="58"/>
      <c r="F17" s="72">
        <v>5</v>
      </c>
      <c r="G17" s="60"/>
      <c r="I17" s="58"/>
      <c r="J17" s="72">
        <v>5</v>
      </c>
      <c r="K17" s="60"/>
    </row>
    <row r="18" spans="2:11" x14ac:dyDescent="0.15">
      <c r="B18" s="17" t="s">
        <v>71</v>
      </c>
      <c r="C18" s="47" t="s">
        <v>31</v>
      </c>
      <c r="D18" s="10"/>
      <c r="E18" s="58"/>
      <c r="F18" s="6"/>
      <c r="G18" s="60"/>
      <c r="I18" s="58"/>
      <c r="J18" s="50">
        <v>0</v>
      </c>
      <c r="K18" s="60"/>
    </row>
    <row r="19" spans="2:11" ht="25.5" x14ac:dyDescent="0.15">
      <c r="B19" s="14"/>
      <c r="C19" s="35" t="s">
        <v>51</v>
      </c>
      <c r="D19" s="14"/>
      <c r="E19" s="31"/>
      <c r="F19" s="33" t="s">
        <v>124</v>
      </c>
      <c r="G19" s="32" t="s">
        <v>17</v>
      </c>
      <c r="I19" s="31"/>
      <c r="J19" s="33" t="s">
        <v>124</v>
      </c>
      <c r="K19" s="32" t="s">
        <v>17</v>
      </c>
    </row>
    <row r="20" spans="2:11" ht="33.75" x14ac:dyDescent="0.15">
      <c r="B20" s="15" t="s">
        <v>0</v>
      </c>
      <c r="C20" s="36" t="s">
        <v>112</v>
      </c>
      <c r="D20" s="16" t="s">
        <v>27</v>
      </c>
      <c r="E20" s="30" t="s">
        <v>34</v>
      </c>
      <c r="F20" s="27" t="s">
        <v>28</v>
      </c>
      <c r="G20" s="27" t="s">
        <v>29</v>
      </c>
      <c r="I20" s="30" t="s">
        <v>34</v>
      </c>
      <c r="J20" s="27" t="s">
        <v>28</v>
      </c>
      <c r="K20" s="27" t="s">
        <v>29</v>
      </c>
    </row>
    <row r="21" spans="2:11" x14ac:dyDescent="0.15">
      <c r="B21" s="17" t="s">
        <v>2</v>
      </c>
      <c r="C21" s="38" t="s">
        <v>92</v>
      </c>
      <c r="D21" s="10"/>
      <c r="E21" s="73"/>
      <c r="F21" s="67">
        <v>1</v>
      </c>
      <c r="G21" s="59">
        <f>E21*F21*(20/F13)</f>
        <v>0</v>
      </c>
      <c r="I21" s="73"/>
      <c r="J21" s="67">
        <v>1</v>
      </c>
      <c r="K21" s="59">
        <f>I21*J21*(20/J13)</f>
        <v>0</v>
      </c>
    </row>
    <row r="22" spans="2:11" ht="22.5" x14ac:dyDescent="0.15">
      <c r="B22" s="17" t="s">
        <v>3</v>
      </c>
      <c r="C22" s="38" t="s">
        <v>91</v>
      </c>
      <c r="D22" s="10"/>
      <c r="E22" s="73"/>
      <c r="F22" s="67">
        <v>1</v>
      </c>
      <c r="G22" s="59">
        <f t="shared" ref="G22:G24" si="0">E22*F22*(20/F14)</f>
        <v>0</v>
      </c>
      <c r="I22" s="73"/>
      <c r="J22" s="67">
        <v>1</v>
      </c>
      <c r="K22" s="59">
        <f t="shared" ref="K22:K25" si="1">I22*J22*(20/J14)</f>
        <v>0</v>
      </c>
    </row>
    <row r="23" spans="2:11" x14ac:dyDescent="0.15">
      <c r="B23" s="17" t="s">
        <v>10</v>
      </c>
      <c r="C23" s="38" t="s">
        <v>121</v>
      </c>
      <c r="D23" s="10"/>
      <c r="E23" s="73"/>
      <c r="F23" s="67">
        <v>2</v>
      </c>
      <c r="G23" s="59">
        <f t="shared" si="0"/>
        <v>0</v>
      </c>
      <c r="I23" s="73"/>
      <c r="J23" s="67">
        <v>2</v>
      </c>
      <c r="K23" s="59">
        <f t="shared" si="1"/>
        <v>0</v>
      </c>
    </row>
    <row r="24" spans="2:11" x14ac:dyDescent="0.15">
      <c r="B24" s="17" t="s">
        <v>14</v>
      </c>
      <c r="C24" s="38" t="s">
        <v>122</v>
      </c>
      <c r="D24" s="10"/>
      <c r="E24" s="73"/>
      <c r="F24" s="67">
        <v>3</v>
      </c>
      <c r="G24" s="59">
        <f t="shared" si="0"/>
        <v>0</v>
      </c>
      <c r="I24" s="73"/>
      <c r="J24" s="67">
        <v>3</v>
      </c>
      <c r="K24" s="59">
        <f t="shared" si="1"/>
        <v>0</v>
      </c>
    </row>
    <row r="25" spans="2:11" ht="13.5" thickBot="1" x14ac:dyDescent="0.2">
      <c r="B25" s="17" t="s">
        <v>15</v>
      </c>
      <c r="C25" s="38" t="s">
        <v>129</v>
      </c>
      <c r="D25" s="10"/>
      <c r="E25" s="73"/>
      <c r="F25" s="67">
        <v>1</v>
      </c>
      <c r="G25" s="69">
        <f>E25*F25*(20/F17)</f>
        <v>0</v>
      </c>
      <c r="I25" s="73"/>
      <c r="J25" s="67">
        <v>1</v>
      </c>
      <c r="K25" s="69">
        <f t="shared" si="1"/>
        <v>0</v>
      </c>
    </row>
    <row r="26" spans="2:11" x14ac:dyDescent="0.15">
      <c r="B26" s="17"/>
      <c r="C26" s="2"/>
      <c r="D26" s="10"/>
      <c r="E26" s="49"/>
      <c r="F26" s="50"/>
      <c r="G26" s="59">
        <f>SUM(G21:G25)</f>
        <v>0</v>
      </c>
      <c r="I26" s="49"/>
      <c r="J26" s="50"/>
      <c r="K26" s="59">
        <f>SUM(K21:K25)</f>
        <v>0</v>
      </c>
    </row>
    <row r="27" spans="2:11" x14ac:dyDescent="0.15">
      <c r="B27" s="48"/>
      <c r="C27" s="47"/>
      <c r="D27" s="10"/>
      <c r="E27" s="28"/>
      <c r="F27" s="6"/>
      <c r="G27" s="29"/>
      <c r="I27" s="28"/>
      <c r="J27" s="6"/>
      <c r="K27" s="29"/>
    </row>
    <row r="28" spans="2:11" ht="25.5" x14ac:dyDescent="0.15">
      <c r="B28" s="14"/>
      <c r="C28" s="35" t="s">
        <v>52</v>
      </c>
      <c r="D28" s="14"/>
      <c r="E28" s="31"/>
      <c r="F28" s="33" t="s">
        <v>124</v>
      </c>
      <c r="G28" s="32" t="s">
        <v>17</v>
      </c>
      <c r="I28" s="31"/>
      <c r="J28" s="33" t="s">
        <v>124</v>
      </c>
      <c r="K28" s="32" t="s">
        <v>17</v>
      </c>
    </row>
    <row r="29" spans="2:11" ht="37.5" x14ac:dyDescent="0.15">
      <c r="B29" s="15" t="s">
        <v>0</v>
      </c>
      <c r="C29" s="36" t="s">
        <v>112</v>
      </c>
      <c r="D29" s="16" t="s">
        <v>27</v>
      </c>
      <c r="E29" s="30"/>
      <c r="F29" s="27" t="s">
        <v>28</v>
      </c>
      <c r="G29" s="27" t="s">
        <v>29</v>
      </c>
      <c r="I29" s="30" t="s">
        <v>34</v>
      </c>
      <c r="J29" s="27" t="s">
        <v>28</v>
      </c>
      <c r="K29" s="27" t="s">
        <v>29</v>
      </c>
    </row>
    <row r="30" spans="2:11" x14ac:dyDescent="0.15">
      <c r="B30" s="17" t="s">
        <v>19</v>
      </c>
      <c r="C30" s="8" t="s">
        <v>100</v>
      </c>
      <c r="D30" s="19" t="s">
        <v>76</v>
      </c>
      <c r="E30" s="28"/>
      <c r="F30" s="68">
        <v>80</v>
      </c>
      <c r="G30" s="59">
        <f>F30*$G$6</f>
        <v>0</v>
      </c>
      <c r="I30" s="28"/>
      <c r="J30" s="68">
        <v>80</v>
      </c>
      <c r="K30" s="59">
        <f>J30*$G$6</f>
        <v>0</v>
      </c>
    </row>
    <row r="31" spans="2:11" ht="13.5" thickBot="1" x14ac:dyDescent="0.2">
      <c r="B31" s="17" t="s">
        <v>18</v>
      </c>
      <c r="C31" s="43" t="s">
        <v>72</v>
      </c>
      <c r="D31" s="19" t="s">
        <v>21</v>
      </c>
      <c r="E31" s="28"/>
      <c r="F31" s="68">
        <v>80</v>
      </c>
      <c r="G31" s="69">
        <f t="shared" ref="G31" si="2">F31*$G$6</f>
        <v>0</v>
      </c>
      <c r="I31" s="28"/>
      <c r="J31" s="68">
        <v>80</v>
      </c>
      <c r="K31" s="69">
        <f t="shared" ref="K31" si="3">J31*$G$6</f>
        <v>0</v>
      </c>
    </row>
    <row r="32" spans="2:11" x14ac:dyDescent="0.15">
      <c r="B32" s="7"/>
      <c r="C32" s="51"/>
      <c r="D32" s="19"/>
      <c r="E32" s="28"/>
      <c r="F32" s="20"/>
      <c r="G32" s="59">
        <f>SUM(G30:G31)</f>
        <v>0</v>
      </c>
      <c r="I32" s="28"/>
      <c r="J32" s="20"/>
      <c r="K32" s="59">
        <f>SUM(K30:K31)</f>
        <v>0</v>
      </c>
    </row>
    <row r="33" spans="2:11" x14ac:dyDescent="0.15">
      <c r="B33" s="17"/>
      <c r="C33" s="43"/>
      <c r="D33" s="19"/>
      <c r="E33" s="28"/>
      <c r="F33" s="20"/>
      <c r="G33" s="29"/>
      <c r="I33" s="28"/>
      <c r="J33" s="20"/>
      <c r="K33" s="29"/>
    </row>
    <row r="34" spans="2:11" ht="25.5" x14ac:dyDescent="0.15">
      <c r="B34" s="14"/>
      <c r="C34" s="35" t="s">
        <v>56</v>
      </c>
      <c r="D34" s="14"/>
      <c r="E34" s="31"/>
      <c r="F34" s="33" t="s">
        <v>124</v>
      </c>
      <c r="G34" s="32" t="s">
        <v>17</v>
      </c>
      <c r="I34" s="31"/>
      <c r="J34" s="33" t="s">
        <v>124</v>
      </c>
      <c r="K34" s="32" t="s">
        <v>17</v>
      </c>
    </row>
    <row r="35" spans="2:11" ht="33.75" x14ac:dyDescent="0.15">
      <c r="B35" s="15" t="s">
        <v>0</v>
      </c>
      <c r="C35" s="36" t="s">
        <v>112</v>
      </c>
      <c r="D35" s="16" t="s">
        <v>27</v>
      </c>
      <c r="E35" s="30"/>
      <c r="F35" s="27" t="s">
        <v>28</v>
      </c>
      <c r="G35" s="27" t="s">
        <v>29</v>
      </c>
      <c r="I35" s="30" t="s">
        <v>34</v>
      </c>
      <c r="J35" s="27" t="s">
        <v>28</v>
      </c>
      <c r="K35" s="27" t="s">
        <v>29</v>
      </c>
    </row>
    <row r="36" spans="2:11" x14ac:dyDescent="0.15">
      <c r="B36" s="17" t="s">
        <v>5</v>
      </c>
      <c r="C36" s="43" t="s">
        <v>57</v>
      </c>
      <c r="D36" s="19" t="s">
        <v>24</v>
      </c>
      <c r="E36" s="28"/>
      <c r="F36" s="68">
        <v>100</v>
      </c>
      <c r="G36" s="59">
        <f>F36*$G$6</f>
        <v>0</v>
      </c>
      <c r="I36" s="28"/>
      <c r="J36" s="68">
        <v>80</v>
      </c>
      <c r="K36" s="59">
        <f>J36*$G$6</f>
        <v>0</v>
      </c>
    </row>
    <row r="37" spans="2:11" x14ac:dyDescent="0.15">
      <c r="B37" s="17" t="s">
        <v>6</v>
      </c>
      <c r="C37" s="43" t="s">
        <v>47</v>
      </c>
      <c r="D37" s="19" t="s">
        <v>26</v>
      </c>
      <c r="E37" s="28"/>
      <c r="F37" s="68">
        <v>100</v>
      </c>
      <c r="G37" s="59">
        <f t="shared" ref="G37" si="4">F37*$G$6</f>
        <v>0</v>
      </c>
      <c r="I37" s="28"/>
      <c r="J37" s="68">
        <v>80</v>
      </c>
      <c r="K37" s="59">
        <f t="shared" ref="K37" si="5">J37*$G$6</f>
        <v>0</v>
      </c>
    </row>
    <row r="38" spans="2:11" ht="13.5" thickBot="1" x14ac:dyDescent="0.2">
      <c r="B38" s="17"/>
      <c r="C38" s="43"/>
      <c r="E38" s="28"/>
      <c r="F38" s="19"/>
      <c r="G38" s="69" t="s">
        <v>17</v>
      </c>
      <c r="I38" s="28"/>
      <c r="J38" s="19"/>
      <c r="K38" s="69" t="s">
        <v>17</v>
      </c>
    </row>
    <row r="39" spans="2:11" x14ac:dyDescent="0.15">
      <c r="B39" s="17"/>
      <c r="C39" s="43"/>
      <c r="E39" s="28"/>
      <c r="F39" s="19"/>
      <c r="G39" s="59">
        <f>SUM(G36:G38)</f>
        <v>0</v>
      </c>
      <c r="I39" s="28"/>
      <c r="J39" s="19"/>
      <c r="K39" s="59">
        <f>SUM(K36:K38)</f>
        <v>0</v>
      </c>
    </row>
    <row r="40" spans="2:11" x14ac:dyDescent="0.15">
      <c r="B40" s="17"/>
      <c r="C40" s="51"/>
      <c r="E40" s="28"/>
      <c r="F40" s="20"/>
      <c r="G40" s="29"/>
      <c r="I40" s="28"/>
      <c r="J40" s="20"/>
      <c r="K40" s="29"/>
    </row>
    <row r="41" spans="2:11" ht="22.5" x14ac:dyDescent="0.15">
      <c r="B41" s="17" t="s">
        <v>17</v>
      </c>
      <c r="C41" s="43"/>
      <c r="D41" s="19"/>
      <c r="E41" s="30" t="s">
        <v>77</v>
      </c>
      <c r="F41" s="27" t="s">
        <v>28</v>
      </c>
      <c r="G41" s="27" t="s">
        <v>29</v>
      </c>
      <c r="I41" s="30" t="s">
        <v>49</v>
      </c>
      <c r="J41" s="27" t="s">
        <v>28</v>
      </c>
      <c r="K41" s="27" t="s">
        <v>29</v>
      </c>
    </row>
    <row r="42" spans="2:11" ht="13.5" thickBot="1" x14ac:dyDescent="0.2">
      <c r="B42" s="17" t="s">
        <v>7</v>
      </c>
      <c r="C42" s="43" t="s">
        <v>101</v>
      </c>
      <c r="D42" s="19" t="s">
        <v>17</v>
      </c>
      <c r="E42" s="73"/>
      <c r="F42" s="68">
        <v>100</v>
      </c>
      <c r="G42" s="69">
        <f t="shared" ref="G42" si="6">E42*F42</f>
        <v>0</v>
      </c>
      <c r="I42" s="73"/>
      <c r="J42" s="68">
        <v>80</v>
      </c>
      <c r="K42" s="69">
        <f t="shared" ref="K42" si="7">I42*J42</f>
        <v>0</v>
      </c>
    </row>
    <row r="43" spans="2:11" x14ac:dyDescent="0.15">
      <c r="B43" s="17"/>
      <c r="C43" s="44"/>
      <c r="E43" s="28"/>
      <c r="F43" s="20"/>
      <c r="G43" s="59">
        <f>SUM(G42:G42)</f>
        <v>0</v>
      </c>
      <c r="I43" s="28"/>
      <c r="J43" s="20"/>
      <c r="K43" s="59">
        <f>SUM(K42:K42)</f>
        <v>0</v>
      </c>
    </row>
    <row r="44" spans="2:11" x14ac:dyDescent="0.15">
      <c r="B44" s="17"/>
      <c r="C44" s="38"/>
      <c r="D44" s="10"/>
      <c r="E44" s="28"/>
      <c r="F44" s="5"/>
      <c r="G44" s="29"/>
      <c r="I44" s="28"/>
      <c r="J44" s="5"/>
      <c r="K44" s="29"/>
    </row>
    <row r="45" spans="2:11" ht="25.5" x14ac:dyDescent="0.15">
      <c r="B45" s="21"/>
      <c r="C45" s="41" t="s">
        <v>81</v>
      </c>
      <c r="D45" s="21"/>
      <c r="E45" s="31"/>
      <c r="F45" s="33" t="s">
        <v>124</v>
      </c>
      <c r="G45" s="32" t="s">
        <v>17</v>
      </c>
      <c r="I45" s="31"/>
      <c r="J45" s="33" t="s">
        <v>124</v>
      </c>
      <c r="K45" s="32" t="s">
        <v>17</v>
      </c>
    </row>
    <row r="46" spans="2:11" ht="33.75" x14ac:dyDescent="0.15">
      <c r="B46" s="22" t="s">
        <v>0</v>
      </c>
      <c r="C46" s="36" t="s">
        <v>112</v>
      </c>
      <c r="D46" s="23" t="s">
        <v>20</v>
      </c>
      <c r="E46" s="30"/>
      <c r="F46" s="27" t="s">
        <v>28</v>
      </c>
      <c r="G46" s="27" t="s">
        <v>29</v>
      </c>
      <c r="I46" s="30" t="s">
        <v>34</v>
      </c>
      <c r="J46" s="27" t="s">
        <v>28</v>
      </c>
      <c r="K46" s="27" t="s">
        <v>29</v>
      </c>
    </row>
    <row r="48" spans="2:11" x14ac:dyDescent="0.15">
      <c r="B48" s="17" t="s">
        <v>11</v>
      </c>
      <c r="C48" s="43" t="s">
        <v>46</v>
      </c>
      <c r="D48" s="19" t="s">
        <v>45</v>
      </c>
      <c r="E48" s="28"/>
      <c r="F48" s="68">
        <v>100</v>
      </c>
      <c r="G48" s="59">
        <f>F48*$G$6</f>
        <v>0</v>
      </c>
      <c r="I48" s="28"/>
      <c r="J48" s="68">
        <v>80</v>
      </c>
      <c r="K48" s="59">
        <f>J48*$G$6</f>
        <v>0</v>
      </c>
    </row>
    <row r="49" spans="2:11" ht="22.5" x14ac:dyDescent="0.15">
      <c r="B49" s="17" t="s">
        <v>36</v>
      </c>
      <c r="C49" s="43" t="s">
        <v>73</v>
      </c>
      <c r="D49" s="19" t="s">
        <v>22</v>
      </c>
      <c r="E49" s="28"/>
      <c r="F49" s="68">
        <v>100</v>
      </c>
      <c r="G49" s="59">
        <f t="shared" ref="G49:G52" si="8">F49*$G$6</f>
        <v>0</v>
      </c>
      <c r="I49" s="28"/>
      <c r="J49" s="68">
        <v>80</v>
      </c>
      <c r="K49" s="59">
        <f t="shared" ref="K49:K52" si="9">J49*$G$6</f>
        <v>0</v>
      </c>
    </row>
    <row r="50" spans="2:11" ht="22.5" x14ac:dyDescent="0.15">
      <c r="B50" s="17" t="s">
        <v>37</v>
      </c>
      <c r="C50" s="43" t="s">
        <v>74</v>
      </c>
      <c r="D50" s="19" t="s">
        <v>23</v>
      </c>
      <c r="E50" s="28"/>
      <c r="F50" s="68">
        <v>100</v>
      </c>
      <c r="G50" s="59">
        <f t="shared" si="8"/>
        <v>0</v>
      </c>
      <c r="I50" s="28"/>
      <c r="J50" s="68">
        <v>80</v>
      </c>
      <c r="K50" s="59">
        <f t="shared" si="9"/>
        <v>0</v>
      </c>
    </row>
    <row r="51" spans="2:11" ht="22.5" x14ac:dyDescent="0.15">
      <c r="B51" s="17" t="s">
        <v>44</v>
      </c>
      <c r="C51" s="43" t="s">
        <v>75</v>
      </c>
      <c r="D51" s="19" t="s">
        <v>25</v>
      </c>
      <c r="E51" s="28"/>
      <c r="F51" s="68">
        <v>100</v>
      </c>
      <c r="G51" s="59">
        <f t="shared" si="8"/>
        <v>0</v>
      </c>
      <c r="I51" s="28"/>
      <c r="J51" s="68">
        <v>80</v>
      </c>
      <c r="K51" s="59">
        <f t="shared" si="9"/>
        <v>0</v>
      </c>
    </row>
    <row r="52" spans="2:11" ht="13.5" thickBot="1" x14ac:dyDescent="0.2">
      <c r="B52" s="17" t="s">
        <v>58</v>
      </c>
      <c r="C52" s="37" t="s">
        <v>59</v>
      </c>
      <c r="D52" s="19" t="s">
        <v>26</v>
      </c>
      <c r="E52" s="28"/>
      <c r="F52" s="68">
        <v>100</v>
      </c>
      <c r="G52" s="69">
        <f t="shared" si="8"/>
        <v>0</v>
      </c>
      <c r="I52" s="28"/>
      <c r="J52" s="68">
        <v>80</v>
      </c>
      <c r="K52" s="69">
        <f t="shared" si="9"/>
        <v>0</v>
      </c>
    </row>
    <row r="53" spans="2:11" x14ac:dyDescent="0.15">
      <c r="B53" s="17"/>
      <c r="C53" s="38"/>
      <c r="D53" s="10"/>
      <c r="E53" s="28"/>
      <c r="F53" s="5"/>
      <c r="G53" s="59">
        <f>SUM(G48:G52)</f>
        <v>0</v>
      </c>
      <c r="I53" s="28"/>
      <c r="J53" s="5"/>
      <c r="K53" s="59">
        <f>SUM(K48:K52)</f>
        <v>0</v>
      </c>
    </row>
    <row r="54" spans="2:11" x14ac:dyDescent="0.15">
      <c r="B54" s="12"/>
      <c r="C54" s="42"/>
      <c r="E54" s="6"/>
      <c r="I54" s="6"/>
      <c r="J54" s="4"/>
      <c r="K54" s="4"/>
    </row>
    <row r="55" spans="2:11" x14ac:dyDescent="0.15">
      <c r="B55" s="17"/>
      <c r="C55" s="43"/>
      <c r="F55" s="19"/>
      <c r="I55" s="5"/>
      <c r="J55" s="19"/>
      <c r="K55" s="4"/>
    </row>
    <row r="56" spans="2:11" ht="25.5" x14ac:dyDescent="0.15">
      <c r="B56" s="21"/>
      <c r="C56" s="41" t="s">
        <v>82</v>
      </c>
      <c r="D56" s="21"/>
      <c r="E56" s="31"/>
      <c r="F56" s="33" t="s">
        <v>124</v>
      </c>
      <c r="G56" s="32" t="s">
        <v>17</v>
      </c>
      <c r="I56" s="31"/>
      <c r="J56" s="33" t="s">
        <v>124</v>
      </c>
      <c r="K56" s="32" t="s">
        <v>17</v>
      </c>
    </row>
    <row r="57" spans="2:11" ht="33.75" x14ac:dyDescent="0.15">
      <c r="B57" s="15" t="s">
        <v>0</v>
      </c>
      <c r="C57" s="36" t="s">
        <v>112</v>
      </c>
      <c r="D57" s="16"/>
      <c r="E57" s="30" t="s">
        <v>34</v>
      </c>
      <c r="F57" s="27" t="s">
        <v>28</v>
      </c>
      <c r="G57" s="27" t="s">
        <v>29</v>
      </c>
      <c r="I57" s="30" t="s">
        <v>34</v>
      </c>
      <c r="J57" s="27" t="s">
        <v>28</v>
      </c>
      <c r="K57" s="27" t="s">
        <v>29</v>
      </c>
    </row>
    <row r="58" spans="2:11" x14ac:dyDescent="0.15">
      <c r="B58" s="17" t="s">
        <v>8</v>
      </c>
      <c r="C58" s="43" t="s">
        <v>102</v>
      </c>
      <c r="D58" s="19" t="s">
        <v>17</v>
      </c>
      <c r="E58" s="73"/>
      <c r="F58" s="68">
        <v>1</v>
      </c>
      <c r="G58" s="59">
        <f t="shared" ref="G58:G59" si="10">E58*F58*(20/$F$13)</f>
        <v>0</v>
      </c>
      <c r="I58" s="73"/>
      <c r="J58" s="68">
        <v>1</v>
      </c>
      <c r="K58" s="59">
        <f>I58*J58*(20/$J$13)</f>
        <v>0</v>
      </c>
    </row>
    <row r="59" spans="2:11" ht="13.5" thickBot="1" x14ac:dyDescent="0.2">
      <c r="B59" s="17" t="s">
        <v>38</v>
      </c>
      <c r="C59" s="43" t="s">
        <v>103</v>
      </c>
      <c r="D59" s="5" t="s">
        <v>17</v>
      </c>
      <c r="E59" s="73"/>
      <c r="F59" s="68">
        <v>1</v>
      </c>
      <c r="G59" s="69">
        <f t="shared" si="10"/>
        <v>0</v>
      </c>
      <c r="I59" s="73"/>
      <c r="J59" s="68">
        <v>1</v>
      </c>
      <c r="K59" s="59">
        <f>I59*J59*(20/$J$13)</f>
        <v>0</v>
      </c>
    </row>
    <row r="60" spans="2:11" x14ac:dyDescent="0.15">
      <c r="B60" s="17"/>
      <c r="C60" s="40"/>
      <c r="D60" s="19"/>
      <c r="E60" s="28"/>
      <c r="F60" s="5"/>
      <c r="G60" s="59">
        <f>SUM(G58:G59)</f>
        <v>0</v>
      </c>
      <c r="I60" s="28"/>
      <c r="J60" s="5"/>
      <c r="K60" s="59">
        <f>SUM(K58:K59)</f>
        <v>0</v>
      </c>
    </row>
    <row r="61" spans="2:11" x14ac:dyDescent="0.15">
      <c r="B61" s="17"/>
      <c r="C61" s="38"/>
      <c r="D61" s="10"/>
      <c r="E61" s="28"/>
      <c r="F61" s="5"/>
      <c r="G61" s="5"/>
      <c r="I61" s="28"/>
      <c r="J61" s="5"/>
      <c r="K61" s="5"/>
    </row>
    <row r="62" spans="2:11" ht="25.5" x14ac:dyDescent="0.15">
      <c r="B62" s="14"/>
      <c r="C62" s="35" t="s">
        <v>83</v>
      </c>
      <c r="D62" s="14"/>
      <c r="E62" s="31"/>
      <c r="F62" s="33" t="s">
        <v>124</v>
      </c>
      <c r="G62" s="32" t="s">
        <v>17</v>
      </c>
      <c r="I62" s="31"/>
      <c r="J62" s="33" t="s">
        <v>127</v>
      </c>
      <c r="K62" s="32" t="s">
        <v>17</v>
      </c>
    </row>
    <row r="63" spans="2:11" ht="33.75" x14ac:dyDescent="0.15">
      <c r="B63" s="15" t="s">
        <v>0</v>
      </c>
      <c r="C63" s="36" t="s">
        <v>112</v>
      </c>
      <c r="D63" s="16" t="s">
        <v>27</v>
      </c>
      <c r="E63" s="30"/>
      <c r="F63" s="27" t="s">
        <v>28</v>
      </c>
      <c r="G63" s="27" t="s">
        <v>29</v>
      </c>
      <c r="I63" s="30"/>
      <c r="J63" s="27" t="s">
        <v>28</v>
      </c>
      <c r="K63" s="27" t="s">
        <v>29</v>
      </c>
    </row>
    <row r="64" spans="2:11" x14ac:dyDescent="0.15">
      <c r="B64" s="17" t="s">
        <v>17</v>
      </c>
      <c r="C64" s="40" t="s">
        <v>17</v>
      </c>
      <c r="D64" s="19"/>
      <c r="E64" s="28"/>
      <c r="F64" s="67"/>
      <c r="G64" s="67"/>
      <c r="I64" s="28"/>
      <c r="J64" s="67"/>
      <c r="K64" s="67"/>
    </row>
    <row r="65" spans="2:11" ht="22.5" x14ac:dyDescent="0.15">
      <c r="B65" s="17" t="s">
        <v>9</v>
      </c>
      <c r="C65" s="43" t="s">
        <v>104</v>
      </c>
      <c r="D65" s="19" t="s">
        <v>30</v>
      </c>
      <c r="E65" s="28"/>
      <c r="F65" s="67">
        <v>100</v>
      </c>
      <c r="G65" s="59">
        <f>F65*$G$6*20</f>
        <v>0</v>
      </c>
      <c r="I65" s="28"/>
      <c r="J65" s="67">
        <v>80</v>
      </c>
      <c r="K65" s="59">
        <f>J65*$G$6*20</f>
        <v>0</v>
      </c>
    </row>
    <row r="66" spans="2:11" ht="22.5" x14ac:dyDescent="0.15">
      <c r="B66" s="17" t="s">
        <v>12</v>
      </c>
      <c r="C66" s="43" t="s">
        <v>105</v>
      </c>
      <c r="D66" s="19" t="s">
        <v>43</v>
      </c>
      <c r="E66" s="28"/>
      <c r="F66" s="67">
        <v>100</v>
      </c>
      <c r="G66" s="59">
        <f>F66*$G$6*20</f>
        <v>0</v>
      </c>
      <c r="I66" s="28"/>
      <c r="J66" s="67">
        <v>80</v>
      </c>
      <c r="K66" s="59">
        <f>J66*$G$6*20</f>
        <v>0</v>
      </c>
    </row>
    <row r="67" spans="2:11" x14ac:dyDescent="0.15">
      <c r="B67" s="17" t="s">
        <v>13</v>
      </c>
      <c r="C67" s="43" t="s">
        <v>109</v>
      </c>
      <c r="E67" s="73"/>
      <c r="F67" s="67">
        <v>1</v>
      </c>
      <c r="G67" s="59">
        <f t="shared" ref="G67:G69" si="11">E67*F67</f>
        <v>0</v>
      </c>
      <c r="I67" s="73"/>
      <c r="J67" s="68">
        <v>1</v>
      </c>
      <c r="K67" s="59">
        <f>J67*I67</f>
        <v>0</v>
      </c>
    </row>
    <row r="68" spans="2:11" x14ac:dyDescent="0.15">
      <c r="B68" s="17" t="s">
        <v>48</v>
      </c>
      <c r="C68" s="43" t="s">
        <v>110</v>
      </c>
      <c r="E68" s="73"/>
      <c r="F68" s="67">
        <v>1</v>
      </c>
      <c r="G68" s="59">
        <f t="shared" si="11"/>
        <v>0</v>
      </c>
      <c r="I68" s="73"/>
      <c r="J68" s="68">
        <v>1</v>
      </c>
      <c r="K68" s="59">
        <f t="shared" ref="K68:K69" si="12">J68*I68</f>
        <v>0</v>
      </c>
    </row>
    <row r="69" spans="2:11" x14ac:dyDescent="0.15">
      <c r="B69" s="17" t="s">
        <v>62</v>
      </c>
      <c r="C69" s="43" t="s">
        <v>111</v>
      </c>
      <c r="E69" s="73"/>
      <c r="F69" s="67">
        <v>1</v>
      </c>
      <c r="G69" s="59">
        <f t="shared" si="11"/>
        <v>0</v>
      </c>
      <c r="I69" s="73"/>
      <c r="J69" s="68">
        <v>1</v>
      </c>
      <c r="K69" s="59">
        <f t="shared" si="12"/>
        <v>0</v>
      </c>
    </row>
    <row r="70" spans="2:11" x14ac:dyDescent="0.15">
      <c r="B70" s="17" t="s">
        <v>63</v>
      </c>
      <c r="C70" s="39" t="s">
        <v>32</v>
      </c>
      <c r="D70" s="19" t="s">
        <v>17</v>
      </c>
      <c r="E70" s="73"/>
      <c r="F70" s="67">
        <v>1</v>
      </c>
      <c r="G70" s="59">
        <f t="shared" ref="G70:G71" si="13">E70*F70</f>
        <v>0</v>
      </c>
      <c r="I70" s="73"/>
      <c r="J70" s="67">
        <v>1</v>
      </c>
      <c r="K70" s="59">
        <f t="shared" ref="K70:K71" si="14">I70*J70</f>
        <v>0</v>
      </c>
    </row>
    <row r="71" spans="2:11" ht="13.5" thickBot="1" x14ac:dyDescent="0.2">
      <c r="B71" s="17" t="s">
        <v>64</v>
      </c>
      <c r="C71" s="38" t="s">
        <v>33</v>
      </c>
      <c r="D71" s="10"/>
      <c r="E71" s="73"/>
      <c r="F71" s="67">
        <v>1</v>
      </c>
      <c r="G71" s="69">
        <f t="shared" si="13"/>
        <v>0</v>
      </c>
      <c r="I71" s="73"/>
      <c r="J71" s="67">
        <v>1</v>
      </c>
      <c r="K71" s="69">
        <f t="shared" si="14"/>
        <v>0</v>
      </c>
    </row>
    <row r="72" spans="2:11" x14ac:dyDescent="0.15">
      <c r="B72" s="17"/>
      <c r="C72" s="44"/>
      <c r="D72" s="19"/>
      <c r="E72" s="28"/>
      <c r="F72" s="5"/>
      <c r="G72" s="59">
        <f>SUM(G64:G71)</f>
        <v>0</v>
      </c>
      <c r="I72" s="28"/>
      <c r="J72" s="5"/>
      <c r="K72" s="59">
        <f>SUM(K64:K71)</f>
        <v>0</v>
      </c>
    </row>
    <row r="73" spans="2:11" x14ac:dyDescent="0.15">
      <c r="B73" s="17"/>
      <c r="C73" s="43"/>
      <c r="F73" s="5"/>
      <c r="G73" s="5"/>
      <c r="I73" s="5"/>
      <c r="J73" s="5"/>
      <c r="K73" s="5"/>
    </row>
    <row r="74" spans="2:11" ht="25.5" x14ac:dyDescent="0.15">
      <c r="B74" s="21"/>
      <c r="C74" s="41" t="s">
        <v>93</v>
      </c>
      <c r="D74" s="21"/>
      <c r="E74" s="31"/>
      <c r="F74" s="33" t="s">
        <v>124</v>
      </c>
      <c r="G74" s="32" t="s">
        <v>17</v>
      </c>
      <c r="I74" s="31"/>
      <c r="J74" s="33" t="s">
        <v>127</v>
      </c>
      <c r="K74" s="32" t="s">
        <v>17</v>
      </c>
    </row>
    <row r="75" spans="2:11" x14ac:dyDescent="0.15">
      <c r="B75" s="15" t="s">
        <v>0</v>
      </c>
      <c r="C75" s="36" t="s">
        <v>1</v>
      </c>
      <c r="D75" s="16"/>
      <c r="E75" s="30" t="s">
        <v>17</v>
      </c>
      <c r="F75" s="27" t="s">
        <v>28</v>
      </c>
      <c r="G75" s="27" t="s">
        <v>29</v>
      </c>
      <c r="I75" s="30" t="s">
        <v>17</v>
      </c>
      <c r="J75" s="27" t="s">
        <v>28</v>
      </c>
      <c r="K75" s="27" t="s">
        <v>29</v>
      </c>
    </row>
    <row r="76" spans="2:11" x14ac:dyDescent="0.15">
      <c r="B76" s="17" t="s">
        <v>39</v>
      </c>
      <c r="C76" s="43" t="s">
        <v>78</v>
      </c>
      <c r="E76" s="73"/>
      <c r="F76" s="68">
        <v>2</v>
      </c>
      <c r="G76" s="59">
        <f t="shared" ref="G76:G78" si="15">E76*F76</f>
        <v>0</v>
      </c>
      <c r="I76" s="73"/>
      <c r="J76" s="68">
        <v>2</v>
      </c>
      <c r="K76" s="59">
        <f>J76*I76</f>
        <v>0</v>
      </c>
    </row>
    <row r="77" spans="2:11" x14ac:dyDescent="0.15">
      <c r="B77" s="17" t="s">
        <v>40</v>
      </c>
      <c r="C77" s="43" t="s">
        <v>79</v>
      </c>
      <c r="E77" s="73"/>
      <c r="F77" s="68">
        <v>2</v>
      </c>
      <c r="G77" s="59">
        <f t="shared" si="15"/>
        <v>0</v>
      </c>
      <c r="I77" s="73"/>
      <c r="J77" s="68">
        <v>2</v>
      </c>
      <c r="K77" s="59">
        <f t="shared" ref="K77:K78" si="16">J77*I77</f>
        <v>0</v>
      </c>
    </row>
    <row r="78" spans="2:11" x14ac:dyDescent="0.15">
      <c r="B78" s="17" t="s">
        <v>106</v>
      </c>
      <c r="C78" s="43" t="s">
        <v>80</v>
      </c>
      <c r="E78" s="73"/>
      <c r="F78" s="68">
        <v>2</v>
      </c>
      <c r="G78" s="59">
        <f t="shared" si="15"/>
        <v>0</v>
      </c>
      <c r="I78" s="73"/>
      <c r="J78" s="68">
        <v>2</v>
      </c>
      <c r="K78" s="59">
        <f t="shared" si="16"/>
        <v>0</v>
      </c>
    </row>
    <row r="79" spans="2:11" ht="13.5" thickBot="1" x14ac:dyDescent="0.2">
      <c r="B79" s="17" t="s">
        <v>107</v>
      </c>
      <c r="C79" s="43" t="s">
        <v>120</v>
      </c>
      <c r="E79" s="73"/>
      <c r="F79" s="68">
        <v>1</v>
      </c>
      <c r="G79" s="69">
        <f t="shared" ref="G79" si="17">E79*F79</f>
        <v>0</v>
      </c>
      <c r="I79" s="57">
        <v>0</v>
      </c>
      <c r="J79" s="68">
        <v>1</v>
      </c>
      <c r="K79" s="69">
        <f t="shared" ref="K79" si="18">J79*I79</f>
        <v>0</v>
      </c>
    </row>
    <row r="80" spans="2:11" x14ac:dyDescent="0.15">
      <c r="B80" s="17" t="s">
        <v>108</v>
      </c>
      <c r="C80" s="51" t="s">
        <v>31</v>
      </c>
      <c r="E80" s="28"/>
      <c r="F80" s="19"/>
      <c r="G80" s="59">
        <f>SUM(G76:G79)</f>
        <v>0</v>
      </c>
      <c r="I80" s="28"/>
      <c r="J80" s="19"/>
      <c r="K80" s="59">
        <f>SUM(K76:K79)</f>
        <v>0</v>
      </c>
    </row>
    <row r="81" spans="2:11" x14ac:dyDescent="0.15">
      <c r="I81" s="5"/>
      <c r="J81" s="4"/>
      <c r="K81" s="4"/>
    </row>
    <row r="82" spans="2:11" x14ac:dyDescent="0.15">
      <c r="B82" s="19"/>
      <c r="C82" s="2"/>
      <c r="D82" s="2"/>
      <c r="E82" s="2"/>
      <c r="F82" s="2"/>
      <c r="G82" s="2"/>
    </row>
    <row r="83" spans="2:11" ht="25.5" x14ac:dyDescent="0.15">
      <c r="B83" s="18"/>
      <c r="C83" s="2"/>
      <c r="D83" s="2"/>
      <c r="E83" s="2" t="s">
        <v>95</v>
      </c>
      <c r="F83" s="2" t="s">
        <v>94</v>
      </c>
      <c r="G83" s="70">
        <f>SUM(G80,G72,G60,G53,G43,G39,G32,G26)</f>
        <v>0</v>
      </c>
      <c r="I83" s="2" t="s">
        <v>95</v>
      </c>
      <c r="J83" s="2" t="s">
        <v>94</v>
      </c>
      <c r="K83" s="70">
        <f>SUM(K80,K72,K60,K53,K43,K39,K32,K26)</f>
        <v>0</v>
      </c>
    </row>
    <row r="84" spans="2:11" ht="13.5" thickBot="1" x14ac:dyDescent="0.2">
      <c r="B84" s="18"/>
      <c r="C84" s="2"/>
      <c r="D84" s="2"/>
      <c r="E84" s="2"/>
      <c r="F84" s="2"/>
      <c r="G84" s="11"/>
    </row>
    <row r="85" spans="2:11" x14ac:dyDescent="0.15">
      <c r="B85" s="25"/>
      <c r="C85" s="2"/>
      <c r="D85" s="2"/>
      <c r="E85" s="3" t="s">
        <v>96</v>
      </c>
      <c r="F85" s="2"/>
      <c r="G85" s="70">
        <f>SUM(G83,K83)</f>
        <v>0</v>
      </c>
    </row>
    <row r="86" spans="2:11" x14ac:dyDescent="0.15">
      <c r="B86" s="20"/>
      <c r="C86" s="2"/>
      <c r="D86" s="2"/>
      <c r="E86" s="2"/>
      <c r="F86" s="2"/>
      <c r="G86" s="2"/>
    </row>
    <row r="87" spans="2:11" x14ac:dyDescent="0.15">
      <c r="B87" s="18"/>
      <c r="C87" s="2"/>
      <c r="D87" s="2"/>
      <c r="E87" s="2"/>
      <c r="F87" s="2"/>
      <c r="G87" s="2"/>
    </row>
    <row r="88" spans="2:11" x14ac:dyDescent="0.15">
      <c r="B88" s="5"/>
      <c r="C88" s="2"/>
      <c r="D88" s="2"/>
      <c r="E88" s="2"/>
      <c r="F88" s="2"/>
      <c r="G88" s="2"/>
    </row>
    <row r="89" spans="2:11" x14ac:dyDescent="0.15">
      <c r="B89" s="5"/>
      <c r="C89" s="2"/>
      <c r="D89" s="2"/>
      <c r="E89" s="2"/>
      <c r="F89" s="2"/>
      <c r="G89" s="2"/>
    </row>
    <row r="90" spans="2:11" x14ac:dyDescent="0.15">
      <c r="B90" s="5"/>
      <c r="C90" s="2"/>
      <c r="D90" s="2"/>
      <c r="E90" s="2"/>
      <c r="F90" s="2"/>
      <c r="G90" s="2"/>
    </row>
    <row r="91" spans="2:11" x14ac:dyDescent="0.15">
      <c r="B91" s="5"/>
      <c r="C91" s="2"/>
      <c r="D91" s="2"/>
      <c r="E91" s="2"/>
      <c r="F91" s="2"/>
      <c r="G91" s="2"/>
    </row>
    <row r="92" spans="2:11" x14ac:dyDescent="0.15">
      <c r="B92" s="5"/>
      <c r="C92" s="2"/>
      <c r="D92" s="2"/>
      <c r="E92" s="2"/>
      <c r="F92" s="2"/>
      <c r="G92" s="2"/>
    </row>
    <row r="93" spans="2:11" x14ac:dyDescent="0.15">
      <c r="B93" s="5"/>
      <c r="C93" s="2"/>
      <c r="D93" s="2"/>
      <c r="E93" s="2"/>
      <c r="F93" s="2"/>
      <c r="G93" s="2"/>
    </row>
    <row r="94" spans="2:11" x14ac:dyDescent="0.15">
      <c r="B94" s="26"/>
      <c r="C94" s="2"/>
      <c r="D94" s="2"/>
      <c r="E94" s="2"/>
      <c r="F94" s="2"/>
      <c r="G94" s="2"/>
    </row>
    <row r="95" spans="2:11" x14ac:dyDescent="0.15">
      <c r="B95" s="5"/>
      <c r="C95" s="5"/>
      <c r="D95" s="4"/>
      <c r="E95" s="4"/>
      <c r="F95" s="2"/>
      <c r="G95" s="2"/>
    </row>
    <row r="110" spans="1:7" s="9" customFormat="1" x14ac:dyDescent="0.15">
      <c r="A110" s="6"/>
      <c r="B110" s="13"/>
      <c r="C110" s="34"/>
      <c r="D110" s="5"/>
      <c r="E110" s="5"/>
      <c r="F110" s="4"/>
      <c r="G110" s="4"/>
    </row>
  </sheetData>
  <protectedRanges>
    <protectedRange sqref="E48:E53 E13:E18 I13:I18 I48:I53 E76:E80 I76:I80 E21:E27 I21:I27 I30:I33 E30:E33 E36:E40 I36:I40 I42:I44 E42:E44 I58:I61 E58:E61 I64:I72 E64:E72" name="Bereik6"/>
  </protectedRanges>
  <mergeCells count="1">
    <mergeCell ref="C3:G3"/>
  </mergeCells>
  <pageMargins left="0.7" right="0.7" top="0.75" bottom="0.75" header="0.3" footer="0.3"/>
  <pageSetup paperSize="8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65"/>
  <sheetViews>
    <sheetView zoomScale="85" zoomScaleNormal="85" workbookViewId="0">
      <selection activeCell="C7" sqref="C7"/>
    </sheetView>
  </sheetViews>
  <sheetFormatPr defaultRowHeight="12.75" x14ac:dyDescent="0.15"/>
  <cols>
    <col min="1" max="1" width="4.125" style="5" customWidth="1"/>
    <col min="2" max="2" width="9" style="13"/>
    <col min="3" max="3" width="69" style="34" customWidth="1"/>
    <col min="4" max="4" width="8" style="5" customWidth="1"/>
    <col min="5" max="5" width="13.5" style="5" bestFit="1" customWidth="1"/>
    <col min="6" max="6" width="12.375" style="4" bestFit="1" customWidth="1"/>
    <col min="7" max="7" width="15" style="4" bestFit="1" customWidth="1"/>
    <col min="8" max="8" width="1.5" style="2" customWidth="1"/>
    <col min="9" max="9" width="13.25" style="2" customWidth="1"/>
    <col min="10" max="10" width="15.875" style="2" customWidth="1"/>
    <col min="11" max="11" width="13.75" style="2" bestFit="1" customWidth="1"/>
    <col min="12" max="240" width="9" style="2"/>
    <col min="241" max="241" width="69" style="2" customWidth="1"/>
    <col min="242" max="242" width="9.875" style="2" customWidth="1"/>
    <col min="243" max="243" width="13" style="2" customWidth="1"/>
    <col min="244" max="244" width="17.25" style="2" customWidth="1"/>
    <col min="245" max="496" width="9" style="2"/>
    <col min="497" max="497" width="69" style="2" customWidth="1"/>
    <col min="498" max="498" width="9.875" style="2" customWidth="1"/>
    <col min="499" max="499" width="13" style="2" customWidth="1"/>
    <col min="500" max="500" width="17.25" style="2" customWidth="1"/>
    <col min="501" max="752" width="9" style="2"/>
    <col min="753" max="753" width="69" style="2" customWidth="1"/>
    <col min="754" max="754" width="9.875" style="2" customWidth="1"/>
    <col min="755" max="755" width="13" style="2" customWidth="1"/>
    <col min="756" max="756" width="17.25" style="2" customWidth="1"/>
    <col min="757" max="1008" width="9" style="2"/>
    <col min="1009" max="1009" width="69" style="2" customWidth="1"/>
    <col min="1010" max="1010" width="9.875" style="2" customWidth="1"/>
    <col min="1011" max="1011" width="13" style="2" customWidth="1"/>
    <col min="1012" max="1012" width="17.25" style="2" customWidth="1"/>
    <col min="1013" max="1264" width="9" style="2"/>
    <col min="1265" max="1265" width="69" style="2" customWidth="1"/>
    <col min="1266" max="1266" width="9.875" style="2" customWidth="1"/>
    <col min="1267" max="1267" width="13" style="2" customWidth="1"/>
    <col min="1268" max="1268" width="17.25" style="2" customWidth="1"/>
    <col min="1269" max="1520" width="9" style="2"/>
    <col min="1521" max="1521" width="69" style="2" customWidth="1"/>
    <col min="1522" max="1522" width="9.875" style="2" customWidth="1"/>
    <col min="1523" max="1523" width="13" style="2" customWidth="1"/>
    <col min="1524" max="1524" width="17.25" style="2" customWidth="1"/>
    <col min="1525" max="1776" width="9" style="2"/>
    <col min="1777" max="1777" width="69" style="2" customWidth="1"/>
    <col min="1778" max="1778" width="9.875" style="2" customWidth="1"/>
    <col min="1779" max="1779" width="13" style="2" customWidth="1"/>
    <col min="1780" max="1780" width="17.25" style="2" customWidth="1"/>
    <col min="1781" max="2032" width="9" style="2"/>
    <col min="2033" max="2033" width="69" style="2" customWidth="1"/>
    <col min="2034" max="2034" width="9.875" style="2" customWidth="1"/>
    <col min="2035" max="2035" width="13" style="2" customWidth="1"/>
    <col min="2036" max="2036" width="17.25" style="2" customWidth="1"/>
    <col min="2037" max="2288" width="9" style="2"/>
    <col min="2289" max="2289" width="69" style="2" customWidth="1"/>
    <col min="2290" max="2290" width="9.875" style="2" customWidth="1"/>
    <col min="2291" max="2291" width="13" style="2" customWidth="1"/>
    <col min="2292" max="2292" width="17.25" style="2" customWidth="1"/>
    <col min="2293" max="2544" width="9" style="2"/>
    <col min="2545" max="2545" width="69" style="2" customWidth="1"/>
    <col min="2546" max="2546" width="9.875" style="2" customWidth="1"/>
    <col min="2547" max="2547" width="13" style="2" customWidth="1"/>
    <col min="2548" max="2548" width="17.25" style="2" customWidth="1"/>
    <col min="2549" max="2800" width="9" style="2"/>
    <col min="2801" max="2801" width="69" style="2" customWidth="1"/>
    <col min="2802" max="2802" width="9.875" style="2" customWidth="1"/>
    <col min="2803" max="2803" width="13" style="2" customWidth="1"/>
    <col min="2804" max="2804" width="17.25" style="2" customWidth="1"/>
    <col min="2805" max="3056" width="9" style="2"/>
    <col min="3057" max="3057" width="69" style="2" customWidth="1"/>
    <col min="3058" max="3058" width="9.875" style="2" customWidth="1"/>
    <col min="3059" max="3059" width="13" style="2" customWidth="1"/>
    <col min="3060" max="3060" width="17.25" style="2" customWidth="1"/>
    <col min="3061" max="3312" width="9" style="2"/>
    <col min="3313" max="3313" width="69" style="2" customWidth="1"/>
    <col min="3314" max="3314" width="9.875" style="2" customWidth="1"/>
    <col min="3315" max="3315" width="13" style="2" customWidth="1"/>
    <col min="3316" max="3316" width="17.25" style="2" customWidth="1"/>
    <col min="3317" max="3568" width="9" style="2"/>
    <col min="3569" max="3569" width="69" style="2" customWidth="1"/>
    <col min="3570" max="3570" width="9.875" style="2" customWidth="1"/>
    <col min="3571" max="3571" width="13" style="2" customWidth="1"/>
    <col min="3572" max="3572" width="17.25" style="2" customWidth="1"/>
    <col min="3573" max="3824" width="9" style="2"/>
    <col min="3825" max="3825" width="69" style="2" customWidth="1"/>
    <col min="3826" max="3826" width="9.875" style="2" customWidth="1"/>
    <col min="3827" max="3827" width="13" style="2" customWidth="1"/>
    <col min="3828" max="3828" width="17.25" style="2" customWidth="1"/>
    <col min="3829" max="4080" width="9" style="2"/>
    <col min="4081" max="4081" width="69" style="2" customWidth="1"/>
    <col min="4082" max="4082" width="9.875" style="2" customWidth="1"/>
    <col min="4083" max="4083" width="13" style="2" customWidth="1"/>
    <col min="4084" max="4084" width="17.25" style="2" customWidth="1"/>
    <col min="4085" max="4336" width="9" style="2"/>
    <col min="4337" max="4337" width="69" style="2" customWidth="1"/>
    <col min="4338" max="4338" width="9.875" style="2" customWidth="1"/>
    <col min="4339" max="4339" width="13" style="2" customWidth="1"/>
    <col min="4340" max="4340" width="17.25" style="2" customWidth="1"/>
    <col min="4341" max="4592" width="9" style="2"/>
    <col min="4593" max="4593" width="69" style="2" customWidth="1"/>
    <col min="4594" max="4594" width="9.875" style="2" customWidth="1"/>
    <col min="4595" max="4595" width="13" style="2" customWidth="1"/>
    <col min="4596" max="4596" width="17.25" style="2" customWidth="1"/>
    <col min="4597" max="4848" width="9" style="2"/>
    <col min="4849" max="4849" width="69" style="2" customWidth="1"/>
    <col min="4850" max="4850" width="9.875" style="2" customWidth="1"/>
    <col min="4851" max="4851" width="13" style="2" customWidth="1"/>
    <col min="4852" max="4852" width="17.25" style="2" customWidth="1"/>
    <col min="4853" max="5104" width="9" style="2"/>
    <col min="5105" max="5105" width="69" style="2" customWidth="1"/>
    <col min="5106" max="5106" width="9.875" style="2" customWidth="1"/>
    <col min="5107" max="5107" width="13" style="2" customWidth="1"/>
    <col min="5108" max="5108" width="17.25" style="2" customWidth="1"/>
    <col min="5109" max="5360" width="9" style="2"/>
    <col min="5361" max="5361" width="69" style="2" customWidth="1"/>
    <col min="5362" max="5362" width="9.875" style="2" customWidth="1"/>
    <col min="5363" max="5363" width="13" style="2" customWidth="1"/>
    <col min="5364" max="5364" width="17.25" style="2" customWidth="1"/>
    <col min="5365" max="5616" width="9" style="2"/>
    <col min="5617" max="5617" width="69" style="2" customWidth="1"/>
    <col min="5618" max="5618" width="9.875" style="2" customWidth="1"/>
    <col min="5619" max="5619" width="13" style="2" customWidth="1"/>
    <col min="5620" max="5620" width="17.25" style="2" customWidth="1"/>
    <col min="5621" max="5872" width="9" style="2"/>
    <col min="5873" max="5873" width="69" style="2" customWidth="1"/>
    <col min="5874" max="5874" width="9.875" style="2" customWidth="1"/>
    <col min="5875" max="5875" width="13" style="2" customWidth="1"/>
    <col min="5876" max="5876" width="17.25" style="2" customWidth="1"/>
    <col min="5877" max="6128" width="9" style="2"/>
    <col min="6129" max="6129" width="69" style="2" customWidth="1"/>
    <col min="6130" max="6130" width="9.875" style="2" customWidth="1"/>
    <col min="6131" max="6131" width="13" style="2" customWidth="1"/>
    <col min="6132" max="6132" width="17.25" style="2" customWidth="1"/>
    <col min="6133" max="6384" width="9" style="2"/>
    <col min="6385" max="6385" width="69" style="2" customWidth="1"/>
    <col min="6386" max="6386" width="9.875" style="2" customWidth="1"/>
    <col min="6387" max="6387" width="13" style="2" customWidth="1"/>
    <col min="6388" max="6388" width="17.25" style="2" customWidth="1"/>
    <col min="6389" max="6640" width="9" style="2"/>
    <col min="6641" max="6641" width="69" style="2" customWidth="1"/>
    <col min="6642" max="6642" width="9.875" style="2" customWidth="1"/>
    <col min="6643" max="6643" width="13" style="2" customWidth="1"/>
    <col min="6644" max="6644" width="17.25" style="2" customWidth="1"/>
    <col min="6645" max="6896" width="9" style="2"/>
    <col min="6897" max="6897" width="69" style="2" customWidth="1"/>
    <col min="6898" max="6898" width="9.875" style="2" customWidth="1"/>
    <col min="6899" max="6899" width="13" style="2" customWidth="1"/>
    <col min="6900" max="6900" width="17.25" style="2" customWidth="1"/>
    <col min="6901" max="7152" width="9" style="2"/>
    <col min="7153" max="7153" width="69" style="2" customWidth="1"/>
    <col min="7154" max="7154" width="9.875" style="2" customWidth="1"/>
    <col min="7155" max="7155" width="13" style="2" customWidth="1"/>
    <col min="7156" max="7156" width="17.25" style="2" customWidth="1"/>
    <col min="7157" max="7408" width="9" style="2"/>
    <col min="7409" max="7409" width="69" style="2" customWidth="1"/>
    <col min="7410" max="7410" width="9.875" style="2" customWidth="1"/>
    <col min="7411" max="7411" width="13" style="2" customWidth="1"/>
    <col min="7412" max="7412" width="17.25" style="2" customWidth="1"/>
    <col min="7413" max="7664" width="9" style="2"/>
    <col min="7665" max="7665" width="69" style="2" customWidth="1"/>
    <col min="7666" max="7666" width="9.875" style="2" customWidth="1"/>
    <col min="7667" max="7667" width="13" style="2" customWidth="1"/>
    <col min="7668" max="7668" width="17.25" style="2" customWidth="1"/>
    <col min="7669" max="7920" width="9" style="2"/>
    <col min="7921" max="7921" width="69" style="2" customWidth="1"/>
    <col min="7922" max="7922" width="9.875" style="2" customWidth="1"/>
    <col min="7923" max="7923" width="13" style="2" customWidth="1"/>
    <col min="7924" max="7924" width="17.25" style="2" customWidth="1"/>
    <col min="7925" max="8176" width="9" style="2"/>
    <col min="8177" max="8177" width="69" style="2" customWidth="1"/>
    <col min="8178" max="8178" width="9.875" style="2" customWidth="1"/>
    <col min="8179" max="8179" width="13" style="2" customWidth="1"/>
    <col min="8180" max="8180" width="17.25" style="2" customWidth="1"/>
    <col min="8181" max="8432" width="9" style="2"/>
    <col min="8433" max="8433" width="69" style="2" customWidth="1"/>
    <col min="8434" max="8434" width="9.875" style="2" customWidth="1"/>
    <col min="8435" max="8435" width="13" style="2" customWidth="1"/>
    <col min="8436" max="8436" width="17.25" style="2" customWidth="1"/>
    <col min="8437" max="8688" width="9" style="2"/>
    <col min="8689" max="8689" width="69" style="2" customWidth="1"/>
    <col min="8690" max="8690" width="9.875" style="2" customWidth="1"/>
    <col min="8691" max="8691" width="13" style="2" customWidth="1"/>
    <col min="8692" max="8692" width="17.25" style="2" customWidth="1"/>
    <col min="8693" max="8944" width="9" style="2"/>
    <col min="8945" max="8945" width="69" style="2" customWidth="1"/>
    <col min="8946" max="8946" width="9.875" style="2" customWidth="1"/>
    <col min="8947" max="8947" width="13" style="2" customWidth="1"/>
    <col min="8948" max="8948" width="17.25" style="2" customWidth="1"/>
    <col min="8949" max="9200" width="9" style="2"/>
    <col min="9201" max="9201" width="69" style="2" customWidth="1"/>
    <col min="9202" max="9202" width="9.875" style="2" customWidth="1"/>
    <col min="9203" max="9203" width="13" style="2" customWidth="1"/>
    <col min="9204" max="9204" width="17.25" style="2" customWidth="1"/>
    <col min="9205" max="9456" width="9" style="2"/>
    <col min="9457" max="9457" width="69" style="2" customWidth="1"/>
    <col min="9458" max="9458" width="9.875" style="2" customWidth="1"/>
    <col min="9459" max="9459" width="13" style="2" customWidth="1"/>
    <col min="9460" max="9460" width="17.25" style="2" customWidth="1"/>
    <col min="9461" max="9712" width="9" style="2"/>
    <col min="9713" max="9713" width="69" style="2" customWidth="1"/>
    <col min="9714" max="9714" width="9.875" style="2" customWidth="1"/>
    <col min="9715" max="9715" width="13" style="2" customWidth="1"/>
    <col min="9716" max="9716" width="17.25" style="2" customWidth="1"/>
    <col min="9717" max="9968" width="9" style="2"/>
    <col min="9969" max="9969" width="69" style="2" customWidth="1"/>
    <col min="9970" max="9970" width="9.875" style="2" customWidth="1"/>
    <col min="9971" max="9971" width="13" style="2" customWidth="1"/>
    <col min="9972" max="9972" width="17.25" style="2" customWidth="1"/>
    <col min="9973" max="10224" width="9" style="2"/>
    <col min="10225" max="10225" width="69" style="2" customWidth="1"/>
    <col min="10226" max="10226" width="9.875" style="2" customWidth="1"/>
    <col min="10227" max="10227" width="13" style="2" customWidth="1"/>
    <col min="10228" max="10228" width="17.25" style="2" customWidth="1"/>
    <col min="10229" max="10480" width="9" style="2"/>
    <col min="10481" max="10481" width="69" style="2" customWidth="1"/>
    <col min="10482" max="10482" width="9.875" style="2" customWidth="1"/>
    <col min="10483" max="10483" width="13" style="2" customWidth="1"/>
    <col min="10484" max="10484" width="17.25" style="2" customWidth="1"/>
    <col min="10485" max="10736" width="9" style="2"/>
    <col min="10737" max="10737" width="69" style="2" customWidth="1"/>
    <col min="10738" max="10738" width="9.875" style="2" customWidth="1"/>
    <col min="10739" max="10739" width="13" style="2" customWidth="1"/>
    <col min="10740" max="10740" width="17.25" style="2" customWidth="1"/>
    <col min="10741" max="10992" width="9" style="2"/>
    <col min="10993" max="10993" width="69" style="2" customWidth="1"/>
    <col min="10994" max="10994" width="9.875" style="2" customWidth="1"/>
    <col min="10995" max="10995" width="13" style="2" customWidth="1"/>
    <col min="10996" max="10996" width="17.25" style="2" customWidth="1"/>
    <col min="10997" max="11248" width="9" style="2"/>
    <col min="11249" max="11249" width="69" style="2" customWidth="1"/>
    <col min="11250" max="11250" width="9.875" style="2" customWidth="1"/>
    <col min="11251" max="11251" width="13" style="2" customWidth="1"/>
    <col min="11252" max="11252" width="17.25" style="2" customWidth="1"/>
    <col min="11253" max="11504" width="9" style="2"/>
    <col min="11505" max="11505" width="69" style="2" customWidth="1"/>
    <col min="11506" max="11506" width="9.875" style="2" customWidth="1"/>
    <col min="11507" max="11507" width="13" style="2" customWidth="1"/>
    <col min="11508" max="11508" width="17.25" style="2" customWidth="1"/>
    <col min="11509" max="11760" width="9" style="2"/>
    <col min="11761" max="11761" width="69" style="2" customWidth="1"/>
    <col min="11762" max="11762" width="9.875" style="2" customWidth="1"/>
    <col min="11763" max="11763" width="13" style="2" customWidth="1"/>
    <col min="11764" max="11764" width="17.25" style="2" customWidth="1"/>
    <col min="11765" max="12016" width="9" style="2"/>
    <col min="12017" max="12017" width="69" style="2" customWidth="1"/>
    <col min="12018" max="12018" width="9.875" style="2" customWidth="1"/>
    <col min="12019" max="12019" width="13" style="2" customWidth="1"/>
    <col min="12020" max="12020" width="17.25" style="2" customWidth="1"/>
    <col min="12021" max="12272" width="9" style="2"/>
    <col min="12273" max="12273" width="69" style="2" customWidth="1"/>
    <col min="12274" max="12274" width="9.875" style="2" customWidth="1"/>
    <col min="12275" max="12275" width="13" style="2" customWidth="1"/>
    <col min="12276" max="12276" width="17.25" style="2" customWidth="1"/>
    <col min="12277" max="12528" width="9" style="2"/>
    <col min="12529" max="12529" width="69" style="2" customWidth="1"/>
    <col min="12530" max="12530" width="9.875" style="2" customWidth="1"/>
    <col min="12531" max="12531" width="13" style="2" customWidth="1"/>
    <col min="12532" max="12532" width="17.25" style="2" customWidth="1"/>
    <col min="12533" max="12784" width="9" style="2"/>
    <col min="12785" max="12785" width="69" style="2" customWidth="1"/>
    <col min="12786" max="12786" width="9.875" style="2" customWidth="1"/>
    <col min="12787" max="12787" width="13" style="2" customWidth="1"/>
    <col min="12788" max="12788" width="17.25" style="2" customWidth="1"/>
    <col min="12789" max="13040" width="9" style="2"/>
    <col min="13041" max="13041" width="69" style="2" customWidth="1"/>
    <col min="13042" max="13042" width="9.875" style="2" customWidth="1"/>
    <col min="13043" max="13043" width="13" style="2" customWidth="1"/>
    <col min="13044" max="13044" width="17.25" style="2" customWidth="1"/>
    <col min="13045" max="13296" width="9" style="2"/>
    <col min="13297" max="13297" width="69" style="2" customWidth="1"/>
    <col min="13298" max="13298" width="9.875" style="2" customWidth="1"/>
    <col min="13299" max="13299" width="13" style="2" customWidth="1"/>
    <col min="13300" max="13300" width="17.25" style="2" customWidth="1"/>
    <col min="13301" max="13552" width="9" style="2"/>
    <col min="13553" max="13553" width="69" style="2" customWidth="1"/>
    <col min="13554" max="13554" width="9.875" style="2" customWidth="1"/>
    <col min="13555" max="13555" width="13" style="2" customWidth="1"/>
    <col min="13556" max="13556" width="17.25" style="2" customWidth="1"/>
    <col min="13557" max="13808" width="9" style="2"/>
    <col min="13809" max="13809" width="69" style="2" customWidth="1"/>
    <col min="13810" max="13810" width="9.875" style="2" customWidth="1"/>
    <col min="13811" max="13811" width="13" style="2" customWidth="1"/>
    <col min="13812" max="13812" width="17.25" style="2" customWidth="1"/>
    <col min="13813" max="14064" width="9" style="2"/>
    <col min="14065" max="14065" width="69" style="2" customWidth="1"/>
    <col min="14066" max="14066" width="9.875" style="2" customWidth="1"/>
    <col min="14067" max="14067" width="13" style="2" customWidth="1"/>
    <col min="14068" max="14068" width="17.25" style="2" customWidth="1"/>
    <col min="14069" max="14320" width="9" style="2"/>
    <col min="14321" max="14321" width="69" style="2" customWidth="1"/>
    <col min="14322" max="14322" width="9.875" style="2" customWidth="1"/>
    <col min="14323" max="14323" width="13" style="2" customWidth="1"/>
    <col min="14324" max="14324" width="17.25" style="2" customWidth="1"/>
    <col min="14325" max="14576" width="9" style="2"/>
    <col min="14577" max="14577" width="69" style="2" customWidth="1"/>
    <col min="14578" max="14578" width="9.875" style="2" customWidth="1"/>
    <col min="14579" max="14579" width="13" style="2" customWidth="1"/>
    <col min="14580" max="14580" width="17.25" style="2" customWidth="1"/>
    <col min="14581" max="14832" width="9" style="2"/>
    <col min="14833" max="14833" width="69" style="2" customWidth="1"/>
    <col min="14834" max="14834" width="9.875" style="2" customWidth="1"/>
    <col min="14835" max="14835" width="13" style="2" customWidth="1"/>
    <col min="14836" max="14836" width="17.25" style="2" customWidth="1"/>
    <col min="14837" max="15088" width="9" style="2"/>
    <col min="15089" max="15089" width="69" style="2" customWidth="1"/>
    <col min="15090" max="15090" width="9.875" style="2" customWidth="1"/>
    <col min="15091" max="15091" width="13" style="2" customWidth="1"/>
    <col min="15092" max="15092" width="17.25" style="2" customWidth="1"/>
    <col min="15093" max="15344" width="9" style="2"/>
    <col min="15345" max="15345" width="69" style="2" customWidth="1"/>
    <col min="15346" max="15346" width="9.875" style="2" customWidth="1"/>
    <col min="15347" max="15347" width="13" style="2" customWidth="1"/>
    <col min="15348" max="15348" width="17.25" style="2" customWidth="1"/>
    <col min="15349" max="15600" width="9" style="2"/>
    <col min="15601" max="15601" width="69" style="2" customWidth="1"/>
    <col min="15602" max="15602" width="9.875" style="2" customWidth="1"/>
    <col min="15603" max="15603" width="13" style="2" customWidth="1"/>
    <col min="15604" max="15604" width="17.25" style="2" customWidth="1"/>
    <col min="15605" max="15856" width="9" style="2"/>
    <col min="15857" max="15857" width="69" style="2" customWidth="1"/>
    <col min="15858" max="15858" width="9.875" style="2" customWidth="1"/>
    <col min="15859" max="15859" width="13" style="2" customWidth="1"/>
    <col min="15860" max="15860" width="17.25" style="2" customWidth="1"/>
    <col min="15861" max="16112" width="9" style="2"/>
    <col min="16113" max="16113" width="69" style="2" customWidth="1"/>
    <col min="16114" max="16114" width="9.875" style="2" customWidth="1"/>
    <col min="16115" max="16115" width="13" style="2" customWidth="1"/>
    <col min="16116" max="16116" width="17.25" style="2" customWidth="1"/>
    <col min="16117" max="16384" width="9" style="2"/>
  </cols>
  <sheetData>
    <row r="1" spans="2:11" ht="25.5" x14ac:dyDescent="0.15">
      <c r="B1" s="63"/>
      <c r="C1" s="75" t="s">
        <v>97</v>
      </c>
      <c r="D1" s="72"/>
      <c r="E1" s="72"/>
      <c r="F1" s="76"/>
      <c r="G1" s="76"/>
    </row>
    <row r="2" spans="2:11" x14ac:dyDescent="0.15">
      <c r="B2" s="63"/>
      <c r="C2" s="77" t="s">
        <v>116</v>
      </c>
      <c r="D2" s="27"/>
      <c r="E2" s="27"/>
      <c r="F2" s="78"/>
      <c r="G2" s="78"/>
    </row>
    <row r="3" spans="2:11" ht="32.25" x14ac:dyDescent="0.15">
      <c r="B3" s="45"/>
      <c r="C3" s="79" t="s">
        <v>128</v>
      </c>
      <c r="D3" s="80"/>
      <c r="E3" s="80"/>
      <c r="F3" s="80"/>
      <c r="G3" s="80"/>
      <c r="H3" s="80"/>
      <c r="I3" s="80"/>
      <c r="J3" s="80"/>
      <c r="K3" s="80"/>
    </row>
    <row r="4" spans="2:11" ht="25.5" x14ac:dyDescent="0.15">
      <c r="B4" s="14"/>
      <c r="C4" s="35" t="s">
        <v>51</v>
      </c>
      <c r="D4" s="14"/>
      <c r="E4" s="31"/>
      <c r="F4" s="33" t="s">
        <v>124</v>
      </c>
      <c r="G4" s="32" t="s">
        <v>17</v>
      </c>
      <c r="I4" s="31"/>
      <c r="J4" s="33" t="s">
        <v>125</v>
      </c>
      <c r="K4" s="32" t="s">
        <v>17</v>
      </c>
    </row>
    <row r="5" spans="2:11" ht="33.75" x14ac:dyDescent="0.15">
      <c r="B5" s="15" t="s">
        <v>0</v>
      </c>
      <c r="C5" s="36" t="s">
        <v>112</v>
      </c>
      <c r="D5" s="16" t="s">
        <v>27</v>
      </c>
      <c r="E5" s="30" t="s">
        <v>34</v>
      </c>
      <c r="F5" s="27" t="s">
        <v>28</v>
      </c>
      <c r="G5" s="27" t="s">
        <v>29</v>
      </c>
      <c r="I5" s="30" t="s">
        <v>34</v>
      </c>
      <c r="J5" s="27" t="s">
        <v>28</v>
      </c>
      <c r="K5" s="27" t="s">
        <v>29</v>
      </c>
    </row>
    <row r="6" spans="2:11" x14ac:dyDescent="0.15">
      <c r="B6" s="17" t="s">
        <v>2</v>
      </c>
      <c r="C6" s="38" t="s">
        <v>92</v>
      </c>
      <c r="D6" s="10"/>
      <c r="E6" s="57">
        <f>'ROK suppliers'!E21</f>
        <v>0</v>
      </c>
      <c r="F6" s="72">
        <v>1</v>
      </c>
      <c r="G6" s="59">
        <f>E6*F6</f>
        <v>0</v>
      </c>
      <c r="I6" s="57">
        <f>'ROK suppliers'!I21</f>
        <v>0</v>
      </c>
      <c r="J6" s="72">
        <v>1</v>
      </c>
      <c r="K6" s="59">
        <f>I6*J6</f>
        <v>0</v>
      </c>
    </row>
    <row r="7" spans="2:11" ht="22.5" x14ac:dyDescent="0.15">
      <c r="B7" s="17" t="s">
        <v>3</v>
      </c>
      <c r="C7" s="38" t="s">
        <v>91</v>
      </c>
      <c r="D7" s="10"/>
      <c r="E7" s="57">
        <f>'ROK suppliers'!E22</f>
        <v>0</v>
      </c>
      <c r="F7" s="72">
        <v>0</v>
      </c>
      <c r="G7" s="59">
        <f t="shared" ref="G7:G10" si="0">E7*F7</f>
        <v>0</v>
      </c>
      <c r="I7" s="57">
        <f>'ROK suppliers'!I22</f>
        <v>0</v>
      </c>
      <c r="J7" s="72">
        <v>0</v>
      </c>
      <c r="K7" s="59">
        <f t="shared" ref="K7:K10" si="1">I7*J7</f>
        <v>0</v>
      </c>
    </row>
    <row r="8" spans="2:11" x14ac:dyDescent="0.15">
      <c r="B8" s="17" t="s">
        <v>10</v>
      </c>
      <c r="C8" s="38" t="s">
        <v>113</v>
      </c>
      <c r="D8" s="10"/>
      <c r="E8" s="57">
        <f>'ROK suppliers'!E23</f>
        <v>0</v>
      </c>
      <c r="F8" s="72">
        <v>0</v>
      </c>
      <c r="G8" s="59">
        <f t="shared" si="0"/>
        <v>0</v>
      </c>
      <c r="I8" s="57">
        <f>'ROK suppliers'!I23</f>
        <v>0</v>
      </c>
      <c r="J8" s="72">
        <v>0</v>
      </c>
      <c r="K8" s="59">
        <f t="shared" si="1"/>
        <v>0</v>
      </c>
    </row>
    <row r="9" spans="2:11" x14ac:dyDescent="0.15">
      <c r="B9" s="17" t="s">
        <v>14</v>
      </c>
      <c r="C9" s="38" t="s">
        <v>114</v>
      </c>
      <c r="D9" s="10"/>
      <c r="E9" s="57">
        <f>'ROK suppliers'!E24</f>
        <v>0</v>
      </c>
      <c r="F9" s="72">
        <v>0</v>
      </c>
      <c r="G9" s="59">
        <f t="shared" si="0"/>
        <v>0</v>
      </c>
      <c r="I9" s="57">
        <f>'ROK suppliers'!I24</f>
        <v>0</v>
      </c>
      <c r="J9" s="72">
        <v>0</v>
      </c>
      <c r="K9" s="59">
        <f t="shared" si="1"/>
        <v>0</v>
      </c>
    </row>
    <row r="10" spans="2:11" ht="13.5" thickBot="1" x14ac:dyDescent="0.2">
      <c r="B10" s="17" t="s">
        <v>15</v>
      </c>
      <c r="C10" s="38" t="s">
        <v>99</v>
      </c>
      <c r="D10" s="10"/>
      <c r="E10" s="57">
        <f>'ROK suppliers'!E25</f>
        <v>0</v>
      </c>
      <c r="F10" s="72">
        <v>0</v>
      </c>
      <c r="G10" s="69">
        <f t="shared" si="0"/>
        <v>0</v>
      </c>
      <c r="I10" s="57">
        <f>'ROK suppliers'!I25</f>
        <v>0</v>
      </c>
      <c r="J10" s="72">
        <v>0</v>
      </c>
      <c r="K10" s="69">
        <f t="shared" si="1"/>
        <v>0</v>
      </c>
    </row>
    <row r="11" spans="2:11" x14ac:dyDescent="0.15">
      <c r="B11" s="17"/>
      <c r="C11" s="2"/>
      <c r="D11" s="10"/>
      <c r="E11" s="49"/>
      <c r="F11" s="50"/>
      <c r="G11" s="59">
        <f>SUM(G6:G10)</f>
        <v>0</v>
      </c>
      <c r="I11" s="49"/>
      <c r="J11" s="50"/>
      <c r="K11" s="59">
        <f>SUM(K6:K10)</f>
        <v>0</v>
      </c>
    </row>
    <row r="12" spans="2:11" x14ac:dyDescent="0.15">
      <c r="B12" s="48"/>
      <c r="C12" s="47"/>
      <c r="D12" s="10"/>
      <c r="E12" s="28"/>
      <c r="F12" s="6"/>
      <c r="G12" s="29"/>
      <c r="I12" s="28"/>
      <c r="J12" s="6"/>
      <c r="K12" s="29"/>
    </row>
    <row r="13" spans="2:11" ht="25.5" x14ac:dyDescent="0.15">
      <c r="B13" s="14"/>
      <c r="C13" s="35" t="s">
        <v>52</v>
      </c>
      <c r="D13" s="14"/>
      <c r="E13" s="31"/>
      <c r="F13" s="33" t="s">
        <v>124</v>
      </c>
      <c r="G13" s="32" t="s">
        <v>17</v>
      </c>
      <c r="I13" s="31"/>
      <c r="J13" s="33" t="s">
        <v>125</v>
      </c>
      <c r="K13" s="32" t="s">
        <v>17</v>
      </c>
    </row>
    <row r="14" spans="2:11" ht="33.75" x14ac:dyDescent="0.15">
      <c r="B14" s="15" t="s">
        <v>0</v>
      </c>
      <c r="C14" s="36" t="s">
        <v>112</v>
      </c>
      <c r="D14" s="16" t="s">
        <v>27</v>
      </c>
      <c r="E14" s="30" t="s">
        <v>77</v>
      </c>
      <c r="F14" s="27" t="s">
        <v>28</v>
      </c>
      <c r="G14" s="27" t="s">
        <v>29</v>
      </c>
      <c r="I14" s="30" t="s">
        <v>34</v>
      </c>
      <c r="J14" s="27" t="s">
        <v>28</v>
      </c>
      <c r="K14" s="27" t="s">
        <v>29</v>
      </c>
    </row>
    <row r="15" spans="2:11" x14ac:dyDescent="0.15">
      <c r="B15" s="17" t="s">
        <v>19</v>
      </c>
      <c r="C15" s="8" t="s">
        <v>100</v>
      </c>
      <c r="D15" s="19" t="s">
        <v>76</v>
      </c>
      <c r="E15" s="57">
        <f>'ROK suppliers'!$G$6</f>
        <v>0</v>
      </c>
      <c r="F15" s="74">
        <v>1</v>
      </c>
      <c r="G15" s="59">
        <f>E15*F15</f>
        <v>0</v>
      </c>
      <c r="I15" s="57">
        <f>'ROK suppliers'!$G$6</f>
        <v>0</v>
      </c>
      <c r="J15" s="74">
        <v>1</v>
      </c>
      <c r="K15" s="59">
        <f>I15*J15</f>
        <v>0</v>
      </c>
    </row>
    <row r="16" spans="2:11" ht="13.5" thickBot="1" x14ac:dyDescent="0.2">
      <c r="B16" s="17" t="s">
        <v>18</v>
      </c>
      <c r="C16" s="43" t="s">
        <v>72</v>
      </c>
      <c r="D16" s="19" t="s">
        <v>21</v>
      </c>
      <c r="E16" s="57">
        <f>'ROK suppliers'!$G$6</f>
        <v>0</v>
      </c>
      <c r="F16" s="74">
        <v>1</v>
      </c>
      <c r="G16" s="69">
        <f t="shared" ref="G16" si="2">E16*F16</f>
        <v>0</v>
      </c>
      <c r="I16" s="57">
        <f>'ROK suppliers'!$G$6</f>
        <v>0</v>
      </c>
      <c r="J16" s="74">
        <v>1</v>
      </c>
      <c r="K16" s="69">
        <f t="shared" ref="K16" si="3">I16*J16</f>
        <v>0</v>
      </c>
    </row>
    <row r="17" spans="2:11" x14ac:dyDescent="0.15">
      <c r="B17" s="7"/>
      <c r="C17" s="51"/>
      <c r="D17" s="19"/>
      <c r="E17" s="28"/>
      <c r="F17" s="20"/>
      <c r="G17" s="59">
        <f>SUM(G15:G16)</f>
        <v>0</v>
      </c>
      <c r="I17" s="28"/>
      <c r="J17" s="20"/>
      <c r="K17" s="59">
        <f>SUM(K15:K16)</f>
        <v>0</v>
      </c>
    </row>
    <row r="18" spans="2:11" x14ac:dyDescent="0.15">
      <c r="B18" s="17"/>
      <c r="C18" s="43"/>
      <c r="D18" s="19"/>
      <c r="E18" s="28"/>
      <c r="F18" s="20"/>
      <c r="G18" s="29"/>
      <c r="I18" s="28"/>
      <c r="J18" s="20"/>
      <c r="K18" s="29"/>
    </row>
    <row r="19" spans="2:11" ht="25.5" x14ac:dyDescent="0.15">
      <c r="B19" s="14"/>
      <c r="C19" s="35" t="s">
        <v>56</v>
      </c>
      <c r="D19" s="14"/>
      <c r="E19" s="31"/>
      <c r="F19" s="33" t="s">
        <v>124</v>
      </c>
      <c r="G19" s="32" t="s">
        <v>17</v>
      </c>
      <c r="I19" s="31"/>
      <c r="J19" s="33" t="s">
        <v>125</v>
      </c>
      <c r="K19" s="32" t="s">
        <v>17</v>
      </c>
    </row>
    <row r="20" spans="2:11" ht="33.75" x14ac:dyDescent="0.15">
      <c r="B20" s="15" t="s">
        <v>0</v>
      </c>
      <c r="C20" s="36" t="s">
        <v>112</v>
      </c>
      <c r="D20" s="16" t="s">
        <v>27</v>
      </c>
      <c r="E20" s="30"/>
      <c r="F20" s="27" t="s">
        <v>28</v>
      </c>
      <c r="G20" s="27" t="s">
        <v>29</v>
      </c>
      <c r="I20" s="30" t="s">
        <v>34</v>
      </c>
      <c r="J20" s="27" t="s">
        <v>28</v>
      </c>
      <c r="K20" s="27" t="s">
        <v>29</v>
      </c>
    </row>
    <row r="21" spans="2:11" x14ac:dyDescent="0.15">
      <c r="B21" s="17" t="s">
        <v>5</v>
      </c>
      <c r="C21" s="43" t="s">
        <v>57</v>
      </c>
      <c r="D21" s="19" t="s">
        <v>24</v>
      </c>
      <c r="E21" s="57">
        <f>'ROK suppliers'!$G$6</f>
        <v>0</v>
      </c>
      <c r="F21" s="74">
        <v>1</v>
      </c>
      <c r="G21" s="59">
        <f>E21*F21</f>
        <v>0</v>
      </c>
      <c r="I21" s="57">
        <f>'ROK suppliers'!$G$6</f>
        <v>0</v>
      </c>
      <c r="J21" s="74">
        <v>1</v>
      </c>
      <c r="K21" s="59">
        <f>I21*J21</f>
        <v>0</v>
      </c>
    </row>
    <row r="22" spans="2:11" ht="13.5" thickBot="1" x14ac:dyDescent="0.2">
      <c r="B22" s="17" t="s">
        <v>6</v>
      </c>
      <c r="C22" s="43" t="s">
        <v>47</v>
      </c>
      <c r="D22" s="19" t="s">
        <v>26</v>
      </c>
      <c r="E22" s="57">
        <f>'ROK suppliers'!$G$6</f>
        <v>0</v>
      </c>
      <c r="F22" s="74">
        <v>1</v>
      </c>
      <c r="G22" s="69">
        <f>E22*F22</f>
        <v>0</v>
      </c>
      <c r="I22" s="57">
        <f>'ROK suppliers'!$G$6</f>
        <v>0</v>
      </c>
      <c r="J22" s="74">
        <v>1</v>
      </c>
      <c r="K22" s="69">
        <f t="shared" ref="K22" si="4">I22*J22</f>
        <v>0</v>
      </c>
    </row>
    <row r="23" spans="2:11" x14ac:dyDescent="0.15">
      <c r="B23" s="17"/>
      <c r="C23" s="43"/>
      <c r="E23" s="28"/>
      <c r="F23" s="19"/>
      <c r="G23" s="59">
        <f>SUM(G21:G22)</f>
        <v>0</v>
      </c>
      <c r="H23" s="5"/>
      <c r="I23" s="28"/>
      <c r="J23" s="19"/>
      <c r="K23" s="59">
        <f>SUM(K21:K22)</f>
        <v>0</v>
      </c>
    </row>
    <row r="24" spans="2:11" x14ac:dyDescent="0.15">
      <c r="B24" s="17"/>
      <c r="C24" s="38"/>
      <c r="D24" s="10"/>
      <c r="E24" s="28"/>
      <c r="F24" s="5"/>
      <c r="G24" s="29"/>
      <c r="H24" s="5"/>
      <c r="I24" s="28"/>
      <c r="J24" s="5"/>
      <c r="K24" s="29"/>
    </row>
    <row r="25" spans="2:11" ht="25.5" x14ac:dyDescent="0.15">
      <c r="B25" s="21"/>
      <c r="C25" s="41" t="s">
        <v>81</v>
      </c>
      <c r="D25" s="21"/>
      <c r="E25" s="31"/>
      <c r="F25" s="33" t="s">
        <v>124</v>
      </c>
      <c r="G25" s="32" t="s">
        <v>17</v>
      </c>
      <c r="I25" s="31"/>
      <c r="J25" s="33" t="s">
        <v>125</v>
      </c>
      <c r="K25" s="32" t="s">
        <v>17</v>
      </c>
    </row>
    <row r="26" spans="2:11" ht="33.75" x14ac:dyDescent="0.15">
      <c r="B26" s="22" t="s">
        <v>0</v>
      </c>
      <c r="C26" s="36" t="s">
        <v>112</v>
      </c>
      <c r="D26" s="23" t="s">
        <v>20</v>
      </c>
      <c r="E26" s="30"/>
      <c r="F26" s="27" t="s">
        <v>28</v>
      </c>
      <c r="G26" s="27" t="s">
        <v>29</v>
      </c>
      <c r="I26" s="30" t="s">
        <v>34</v>
      </c>
      <c r="J26" s="27" t="s">
        <v>28</v>
      </c>
      <c r="K26" s="27" t="s">
        <v>29</v>
      </c>
    </row>
    <row r="28" spans="2:11" x14ac:dyDescent="0.15">
      <c r="B28" s="17" t="s">
        <v>11</v>
      </c>
      <c r="C28" s="43" t="s">
        <v>46</v>
      </c>
      <c r="D28" s="19" t="s">
        <v>45</v>
      </c>
      <c r="E28" s="57">
        <f>'ROK suppliers'!$G$6</f>
        <v>0</v>
      </c>
      <c r="F28" s="74">
        <v>1</v>
      </c>
      <c r="G28" s="59">
        <f>E28*F28</f>
        <v>0</v>
      </c>
      <c r="I28" s="57">
        <f>'ROK suppliers'!$G$6</f>
        <v>0</v>
      </c>
      <c r="J28" s="74">
        <v>1</v>
      </c>
      <c r="K28" s="59">
        <f>I28*J28</f>
        <v>0</v>
      </c>
    </row>
    <row r="29" spans="2:11" ht="22.5" x14ac:dyDescent="0.15">
      <c r="B29" s="17" t="s">
        <v>36</v>
      </c>
      <c r="C29" s="43" t="s">
        <v>73</v>
      </c>
      <c r="D29" s="19" t="s">
        <v>22</v>
      </c>
      <c r="E29" s="57">
        <f>'ROK suppliers'!$G$6</f>
        <v>0</v>
      </c>
      <c r="F29" s="74">
        <v>1</v>
      </c>
      <c r="G29" s="59">
        <f t="shared" ref="G29:G32" si="5">E29*F29</f>
        <v>0</v>
      </c>
      <c r="I29" s="57">
        <f>'ROK suppliers'!$G$6</f>
        <v>0</v>
      </c>
      <c r="J29" s="74">
        <v>1</v>
      </c>
      <c r="K29" s="59">
        <f t="shared" ref="K29:K32" si="6">I29*J29</f>
        <v>0</v>
      </c>
    </row>
    <row r="30" spans="2:11" ht="22.5" x14ac:dyDescent="0.15">
      <c r="B30" s="17" t="s">
        <v>37</v>
      </c>
      <c r="C30" s="43" t="s">
        <v>74</v>
      </c>
      <c r="D30" s="19" t="s">
        <v>23</v>
      </c>
      <c r="E30" s="57">
        <f>'ROK suppliers'!$G$6</f>
        <v>0</v>
      </c>
      <c r="F30" s="74">
        <v>1</v>
      </c>
      <c r="G30" s="59">
        <f t="shared" si="5"/>
        <v>0</v>
      </c>
      <c r="I30" s="57">
        <f>'ROK suppliers'!$G$6</f>
        <v>0</v>
      </c>
      <c r="J30" s="74">
        <v>1</v>
      </c>
      <c r="K30" s="59">
        <f t="shared" si="6"/>
        <v>0</v>
      </c>
    </row>
    <row r="31" spans="2:11" ht="22.5" x14ac:dyDescent="0.15">
      <c r="B31" s="17" t="s">
        <v>44</v>
      </c>
      <c r="C31" s="43" t="s">
        <v>75</v>
      </c>
      <c r="D31" s="19" t="s">
        <v>25</v>
      </c>
      <c r="E31" s="57">
        <f>'ROK suppliers'!$G$6</f>
        <v>0</v>
      </c>
      <c r="F31" s="74">
        <v>1</v>
      </c>
      <c r="G31" s="59">
        <f t="shared" si="5"/>
        <v>0</v>
      </c>
      <c r="I31" s="57">
        <f>'ROK suppliers'!$G$6</f>
        <v>0</v>
      </c>
      <c r="J31" s="74">
        <v>1</v>
      </c>
      <c r="K31" s="59">
        <f t="shared" si="6"/>
        <v>0</v>
      </c>
    </row>
    <row r="32" spans="2:11" ht="13.5" thickBot="1" x14ac:dyDescent="0.2">
      <c r="B32" s="17" t="s">
        <v>58</v>
      </c>
      <c r="C32" s="37" t="s">
        <v>59</v>
      </c>
      <c r="D32" s="19" t="s">
        <v>26</v>
      </c>
      <c r="E32" s="57">
        <f>'ROK suppliers'!$G$6</f>
        <v>0</v>
      </c>
      <c r="F32" s="74">
        <v>1</v>
      </c>
      <c r="G32" s="69">
        <f t="shared" si="5"/>
        <v>0</v>
      </c>
      <c r="I32" s="57">
        <f>'ROK suppliers'!$G$6</f>
        <v>0</v>
      </c>
      <c r="J32" s="74">
        <v>1</v>
      </c>
      <c r="K32" s="69">
        <f t="shared" si="6"/>
        <v>0</v>
      </c>
    </row>
    <row r="33" spans="2:11" x14ac:dyDescent="0.15">
      <c r="B33" s="17"/>
      <c r="C33" s="38"/>
      <c r="D33" s="10"/>
      <c r="E33" s="28"/>
      <c r="F33" s="5"/>
      <c r="G33" s="59">
        <f>SUM(G28:G32)</f>
        <v>0</v>
      </c>
      <c r="I33" s="28"/>
      <c r="J33" s="5"/>
      <c r="K33" s="59">
        <f>SUM(K28:K32)</f>
        <v>0</v>
      </c>
    </row>
    <row r="34" spans="2:11" x14ac:dyDescent="0.15">
      <c r="I34" s="5"/>
      <c r="J34" s="4"/>
      <c r="K34" s="4"/>
    </row>
    <row r="35" spans="2:11" x14ac:dyDescent="0.15">
      <c r="B35" s="19"/>
      <c r="C35" s="2"/>
      <c r="D35" s="2"/>
      <c r="E35" s="2"/>
      <c r="F35" s="2"/>
      <c r="G35" s="2"/>
    </row>
    <row r="36" spans="2:11" ht="25.5" x14ac:dyDescent="0.15">
      <c r="B36" s="18"/>
      <c r="C36" s="2"/>
      <c r="D36" s="2"/>
      <c r="E36" s="2" t="s">
        <v>95</v>
      </c>
      <c r="F36" s="2" t="s">
        <v>94</v>
      </c>
      <c r="G36" s="70">
        <f>SUM(G33,G23,G17,G11)</f>
        <v>0</v>
      </c>
      <c r="I36" s="2" t="s">
        <v>95</v>
      </c>
      <c r="J36" s="2" t="s">
        <v>94</v>
      </c>
      <c r="K36" s="70">
        <f>SUM(K33,K23,K17,K11)</f>
        <v>0</v>
      </c>
    </row>
    <row r="37" spans="2:11" ht="13.5" thickBot="1" x14ac:dyDescent="0.2">
      <c r="B37" s="18"/>
      <c r="C37" s="2"/>
      <c r="D37" s="2"/>
      <c r="E37" s="2"/>
      <c r="F37" s="2"/>
      <c r="G37" s="11"/>
    </row>
    <row r="38" spans="2:11" ht="25.5" x14ac:dyDescent="0.15">
      <c r="B38" s="25"/>
      <c r="C38" s="2"/>
      <c r="D38" s="2"/>
      <c r="E38" s="2" t="s">
        <v>118</v>
      </c>
      <c r="F38" s="2"/>
      <c r="G38" s="70">
        <f>G36+K36</f>
        <v>0</v>
      </c>
    </row>
    <row r="39" spans="2:11" x14ac:dyDescent="0.15">
      <c r="B39" s="20"/>
      <c r="C39" s="2"/>
      <c r="D39" s="2"/>
      <c r="E39" s="2"/>
      <c r="F39" s="2"/>
      <c r="G39" s="2"/>
    </row>
    <row r="40" spans="2:11" ht="25.5" x14ac:dyDescent="0.15">
      <c r="B40" s="18"/>
      <c r="C40" s="2"/>
      <c r="D40" s="2"/>
      <c r="E40" s="3" t="s">
        <v>119</v>
      </c>
      <c r="F40" s="2"/>
      <c r="G40" s="70">
        <f>G38*10</f>
        <v>0</v>
      </c>
    </row>
    <row r="41" spans="2:11" x14ac:dyDescent="0.15">
      <c r="B41" s="18"/>
      <c r="C41" s="3" t="s">
        <v>126</v>
      </c>
      <c r="D41" s="2"/>
      <c r="E41" s="3"/>
      <c r="F41" s="2"/>
      <c r="G41" s="70"/>
    </row>
    <row r="42" spans="2:11" x14ac:dyDescent="0.15">
      <c r="B42" s="18"/>
      <c r="C42" s="2"/>
      <c r="D42" s="2"/>
      <c r="E42" s="3"/>
      <c r="F42" s="2"/>
      <c r="G42" s="70"/>
    </row>
    <row r="43" spans="2:11" x14ac:dyDescent="0.15">
      <c r="B43" s="17" t="s">
        <v>60</v>
      </c>
      <c r="C43" s="51" t="s">
        <v>31</v>
      </c>
      <c r="D43" s="5" t="s">
        <v>16</v>
      </c>
      <c r="E43" s="57">
        <f>'ROK suppliers'!$G$6</f>
        <v>0</v>
      </c>
      <c r="F43" s="74">
        <v>1</v>
      </c>
      <c r="G43" s="59">
        <f>E43*F43</f>
        <v>0</v>
      </c>
    </row>
    <row r="44" spans="2:11" ht="13.5" thickBot="1" x14ac:dyDescent="0.2">
      <c r="B44" s="17" t="s">
        <v>61</v>
      </c>
      <c r="C44" s="51" t="s">
        <v>31</v>
      </c>
      <c r="D44" s="5" t="s">
        <v>16</v>
      </c>
      <c r="E44" s="57">
        <f>'ROK suppliers'!$G$6</f>
        <v>0</v>
      </c>
      <c r="F44" s="74">
        <v>1</v>
      </c>
      <c r="G44" s="69">
        <f>E44*F44</f>
        <v>0</v>
      </c>
    </row>
    <row r="45" spans="2:11" x14ac:dyDescent="0.15">
      <c r="B45" s="5"/>
      <c r="C45" s="2"/>
      <c r="D45" s="2"/>
      <c r="E45" s="2"/>
      <c r="F45" s="2"/>
      <c r="G45" s="70">
        <f>SUM(G43:G44)</f>
        <v>0</v>
      </c>
    </row>
    <row r="46" spans="2:11" x14ac:dyDescent="0.15">
      <c r="B46" s="5"/>
      <c r="C46" s="2"/>
      <c r="D46" s="2"/>
      <c r="E46" s="2"/>
      <c r="F46" s="2"/>
      <c r="G46" s="2"/>
    </row>
    <row r="47" spans="2:11" x14ac:dyDescent="0.15">
      <c r="B47" s="5"/>
      <c r="C47" s="2"/>
      <c r="D47" s="2"/>
      <c r="E47" s="2"/>
      <c r="F47" s="2"/>
      <c r="G47" s="2"/>
    </row>
    <row r="48" spans="2:11" x14ac:dyDescent="0.15">
      <c r="B48" s="5"/>
      <c r="C48" s="2"/>
      <c r="D48" s="2"/>
      <c r="E48" s="2"/>
      <c r="F48" s="2"/>
      <c r="G48" s="2"/>
    </row>
    <row r="49" spans="2:7" x14ac:dyDescent="0.15">
      <c r="B49" s="26"/>
      <c r="C49" s="2"/>
      <c r="D49" s="2"/>
      <c r="E49" s="2"/>
      <c r="F49" s="2"/>
      <c r="G49" s="2"/>
    </row>
    <row r="50" spans="2:7" x14ac:dyDescent="0.15">
      <c r="B50" s="5"/>
      <c r="C50" s="5"/>
      <c r="D50" s="4"/>
      <c r="E50" s="4"/>
      <c r="F50" s="2"/>
      <c r="G50" s="2"/>
    </row>
    <row r="65" spans="1:7" s="9" customFormat="1" x14ac:dyDescent="0.15">
      <c r="A65" s="6"/>
      <c r="B65" s="13"/>
      <c r="C65" s="34"/>
      <c r="D65" s="5"/>
      <c r="E65" s="5"/>
      <c r="F65" s="4"/>
      <c r="G65" s="4"/>
    </row>
  </sheetData>
  <protectedRanges>
    <protectedRange sqref="E43:E44 I21:I24 I28:I33 E28:E33 I6:I12 E6:E12 I15:I18 E15:E18 E21:E24" name="Bereik6"/>
  </protectedRanges>
  <mergeCells count="1">
    <mergeCell ref="C3:K3"/>
  </mergeCells>
  <pageMargins left="0.7" right="0.7" top="0.75" bottom="0.75" header="0.3" footer="0.3"/>
  <pageSetup paperSize="8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Status xmlns="http://schemas.microsoft.com/sharepoint/v3/fields">Brons</_Status>
    <Doelgroepen xmlns="adf33e06-543e-4f53-a44d-b7b19c01a689">;;;;MIVSP leden</Doelgroepen>
    <Beperken_x0020_tot_x0020_groep xmlns="adf33e06-543e-4f53-a44d-b7b19c01a689">
      <UserInfo>
        <DisplayName>MIVSP leden</DisplayName>
        <AccountId>41608</AccountId>
        <AccountType/>
      </UserInfo>
    </Beperken_x0020_tot_x0020_groep>
    <Groep xmlns="adf33e06-543e-4f53-a44d-b7b19c01a689">8</Groep>
    <Groepstype xmlns="adf33e06-543e-4f53-a44d-b7b19c01a689">35</Groepstype>
    <DLCPolicyLabelLock xmlns="adf33e06-543e-4f53-a44d-b7b19c01a689" xsi:nil="true"/>
    <DLCPolicyLabelClientValue xmlns="adf33e06-543e-4f53-a44d-b7b19c01a689">{_UIVersionString}</DLCPolicyLabelClientValue>
    <DLCPolicyLabelValue xmlns="adf33e06-543e-4f53-a44d-b7b19c01a689">5.0</DLCPolicyLabel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p:Policy xmlns:p="office.server.policy" id="" local="true">
  <p:Name>Document</p:Name>
  <p:Description/>
  <p:Statement/>
  <p:PolicyItems>
    <p:PolicyItem featureId="Microsoft.Office.RecordsManagement.PolicyFeatures.PolicyLabel">
      <p:Name>Labels</p:Name>
      <p:Description>Hiermee kunt u labels genereren die in Microsoft Office-documenten kunnen worden ingevoegd zodat documenteigenschappen of andere belangrijke informatie bij het afdrukken wordt afgedrukt. Met labels kan ook naar documenten worden gezocht.</p:Description>
      <p:CustomData>
        <label>
          <segment type="metadata">_UIVersionString</segment>
        </label>
      </p:CustomData>
    </p:PolicyItem>
  </p:PolicyItems>
</p:Polic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61BF4506FB2A409346F464310142F90300462FC5D050EB4B47BF029B322E8B7537" ma:contentTypeVersion="94" ma:contentTypeDescription="Standaarddocumenten die niet onder één van de andere categorieën vallen." ma:contentTypeScope="" ma:versionID="fafc22bc5f971060b75b7567b919e245">
  <xsd:schema xmlns:xsd="http://www.w3.org/2001/XMLSchema" xmlns:p="http://schemas.microsoft.com/office/2006/metadata/properties" xmlns:ns2="http://schemas.microsoft.com/sharepoint/v3/fields" xmlns:ns3="adf33e06-543e-4f53-a44d-b7b19c01a689" xmlns:ns4="b57c5960-9d0e-4b94-9ac7-2cca75be9426" targetNamespace="http://schemas.microsoft.com/office/2006/metadata/properties" ma:root="true" ma:fieldsID="57117132f15c900606a8cd14a4fccc88" ns2:_="" ns3:_="" ns4:_="">
    <xsd:import namespace="http://schemas.microsoft.com/sharepoint/v3/fields"/>
    <xsd:import namespace="adf33e06-543e-4f53-a44d-b7b19c01a689"/>
    <xsd:import namespace="b57c5960-9d0e-4b94-9ac7-2cca75be9426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Groep" minOccurs="0"/>
                <xsd:element ref="ns3:Groepstype" minOccurs="0"/>
                <xsd:element ref="ns3:Beperken_x0020_tot_x0020_groep" minOccurs="0"/>
                <xsd:element ref="ns3:Doelgroepen" minOccurs="0"/>
                <xsd:element ref="ns4:_dlc_Exempt" minOccurs="0"/>
                <xsd:element ref="ns3:DLCPolicyLabelValue" minOccurs="0"/>
                <xsd:element ref="ns3:DLCPolicyLabelClientValue" minOccurs="0"/>
                <xsd:element ref="ns3:DLCPolicyLabelLock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2" nillable="true" ma:displayName="Status" ma:default="Brons" ma:format="Dropdown" ma:internalName="_Status">
      <xsd:simpleType>
        <xsd:restriction base="dms:Choice">
          <xsd:enumeration value="Brons"/>
          <xsd:enumeration value="Concept"/>
          <xsd:enumeration value="Definitief"/>
          <xsd:enumeration value="Final"/>
          <xsd:enumeration value="Goud"/>
          <xsd:enumeration value="Standaard document"/>
          <xsd:enumeration value="Zilver"/>
        </xsd:restriction>
      </xsd:simpleType>
    </xsd:element>
  </xsd:schema>
  <xsd:schema xmlns:xsd="http://www.w3.org/2001/XMLSchema" xmlns:dms="http://schemas.microsoft.com/office/2006/documentManagement/types" targetNamespace="adf33e06-543e-4f53-a44d-b7b19c01a689" elementFormDefault="qualified">
    <xsd:import namespace="http://schemas.microsoft.com/office/2006/documentManagement/types"/>
    <xsd:element name="Groep" ma:index="3" nillable="true" ma:displayName="Groep" ma:list="c9872864-23df-4d2e-bcad-bd2573d3a7b2" ma:internalName="Groep" ma:showField="Title" ma:web="4ad692a1-71a5-4ac0-b27c-5fcf134afa70">
      <xsd:simpleType>
        <xsd:restriction base="dms:Lookup"/>
      </xsd:simpleType>
    </xsd:element>
    <xsd:element name="Groepstype" ma:index="4" nillable="true" ma:displayName="Groepstype" ma:list="29b3562f-65eb-4b4e-a339-fbd121b6ee4a" ma:internalName="Groepstype" ma:showField="Title" ma:web="4ad692a1-71a5-4ac0-b27c-5fcf134afa70">
      <xsd:simpleType>
        <xsd:restriction base="dms:Lookup"/>
      </xsd:simpleType>
    </xsd:element>
    <xsd:element name="Beperken_x0020_tot_x0020_groep" ma:index="6" nillable="true" ma:displayName="Beperken tot groep" ma:list="UserInfo" ma:internalName="Beperken_x0020_tot_x0020_groep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elgroepen" ma:index="7" nillable="true" ma:displayName="Doelgroepen" ma:internalName="Doelgroepen">
      <xsd:simpleType>
        <xsd:restriction base="dms:Unknown"/>
      </xsd:simpleType>
    </xsd:element>
    <xsd:element name="DLCPolicyLabelValue" ma:index="15" nillable="true" ma:displayName="Label" ma:description="De huidige waarde van de label." ma:internalName="DLCPolicyLabelValue" ma:readOnly="true">
      <xsd:simpleType>
        <xsd:restriction base="dms:Note"/>
      </xsd:simpleType>
    </xsd:element>
    <xsd:element name="DLCPolicyLabelClientValue" ma:index="16" nillable="true" ma:displayName="Labelwaarde van client" ma:description="De laatste labelwaarde die op de client is berekend." ma:hidden="true" ma:internalName="DLCPolicyLabelClientValue" ma:readOnly="false">
      <xsd:simpleType>
        <xsd:restriction base="dms:Note"/>
      </xsd:simpleType>
    </xsd:element>
    <xsd:element name="DLCPolicyLabelLock" ma:index="17" nillable="true" ma:displayName="Label vergrendeld" ma:description="Geeft aan of de label moet worden bijgewerkt als de itemeigenschappen worden gewijzigd." ma:hidden="true" ma:internalName="DLCPolicyLabelLock" ma:readOnly="false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b57c5960-9d0e-4b94-9ac7-2cca75be9426" elementFormDefault="qualified">
    <xsd:import namespace="http://schemas.microsoft.com/office/2006/documentManagement/types"/>
    <xsd:element name="_dlc_Exempt" ma:index="14" nillable="true" ma:displayName="Van beleid uitgesloten" ma:description="" ma:hidden="true" ma:internalName="_dlc_Exempt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 ma:readOnly="tru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 ma:index="5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789BFDA-7243-4C71-AE3A-CD8DDD18CCEB}">
  <ds:schemaRefs>
    <ds:schemaRef ds:uri="http://schemas.microsoft.com/office/2006/metadata/properties"/>
    <ds:schemaRef ds:uri="http://schemas.microsoft.com/sharepoint/v3/fields"/>
    <ds:schemaRef ds:uri="adf33e06-543e-4f53-a44d-b7b19c01a689"/>
  </ds:schemaRefs>
</ds:datastoreItem>
</file>

<file path=customXml/itemProps2.xml><?xml version="1.0" encoding="utf-8"?>
<ds:datastoreItem xmlns:ds="http://schemas.openxmlformats.org/officeDocument/2006/customXml" ds:itemID="{EB09EB73-744B-4551-9758-DA35A2E1F7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566305-A091-4637-81FD-924F5CA3064C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682CE614-D908-4DCC-A789-B6EB9A5FD8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adf33e06-543e-4f53-a44d-b7b19c01a689"/>
    <ds:schemaRef ds:uri="b57c5960-9d0e-4b94-9ac7-2cca75be942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ROK suppliers</vt:lpstr>
      <vt:lpstr>NOK contractor</vt:lpstr>
      <vt:lpstr>Blad3</vt:lpstr>
      <vt:lpstr>'NOK contractor'!_Toc477168573</vt:lpstr>
      <vt:lpstr>'ROK suppliers'!_Toc477168573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31122403-NR-Appendix 18-Financial offer lot 1</dc:title>
  <dc:creator>Pijlman, Erik (CIV)</dc:creator>
  <cp:keywords>Financieel</cp:keywords>
  <cp:lastModifiedBy>Ophem, Renée van (CIV)</cp:lastModifiedBy>
  <cp:lastPrinted>2017-05-08T06:19:24Z</cp:lastPrinted>
  <dcterms:created xsi:type="dcterms:W3CDTF">2014-08-20T20:28:49Z</dcterms:created>
  <dcterms:modified xsi:type="dcterms:W3CDTF">2017-05-18T19:53:15Z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0x010100FD61BF4506FB2A409346F464310142F90300462FC5D050EB4B47BF029B322E8B7537</vt:lpwstr>
  </property>
</Properties>
</file>